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5" yWindow="-165" windowWidth="8640" windowHeight="10125"/>
  </bookViews>
  <sheets>
    <sheet name="49500" sheetId="3" r:id="rId1"/>
    <sheet name="97660" sheetId="4" state="hidden" r:id="rId2"/>
    <sheet name="РОСТЕСТ" sheetId="5" state="hidden" r:id="rId3"/>
  </sheets>
  <definedNames>
    <definedName name="_xlnm.Print_Area" localSheetId="0">'49500'!$A$1:$C$35</definedName>
    <definedName name="_xlnm.Print_Area" localSheetId="1">'97660'!$A$1:$E$39</definedName>
    <definedName name="_xlnm.Print_Area" localSheetId="2">РОСТЕСТ!$A$1:$E$232</definedName>
  </definedNames>
  <calcPr calcId="145621"/>
</workbook>
</file>

<file path=xl/calcChain.xml><?xml version="1.0" encoding="utf-8"?>
<calcChain xmlns="http://schemas.openxmlformats.org/spreadsheetml/2006/main">
  <c r="E6" i="5" l="1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5" i="5"/>
  <c r="E68" i="5"/>
  <c r="C229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4" i="5"/>
  <c r="E229" i="5" s="1"/>
  <c r="E5" i="4"/>
  <c r="E35" i="4" l="1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4" i="4"/>
  <c r="C4" i="4"/>
  <c r="C36" i="4" s="1"/>
  <c r="E36" i="4" l="1"/>
</calcChain>
</file>

<file path=xl/sharedStrings.xml><?xml version="1.0" encoding="utf-8"?>
<sst xmlns="http://schemas.openxmlformats.org/spreadsheetml/2006/main" count="311" uniqueCount="232">
  <si>
    <t>Наименование</t>
  </si>
  <si>
    <t>Количество приборов, шт.</t>
  </si>
  <si>
    <t>Стоимость поверки 1 прибора, руб. без НДС</t>
  </si>
  <si>
    <t>Итого, руб.</t>
  </si>
  <si>
    <t>1. Приборы ТТК</t>
  </si>
  <si>
    <t>Биметаллические термометры</t>
  </si>
  <si>
    <t>Манометр дифференциальный</t>
  </si>
  <si>
    <t>Манометры показывающие</t>
  </si>
  <si>
    <t>Манометры электроконтактные</t>
  </si>
  <si>
    <t>Преобразователи давления (датчики давления)</t>
  </si>
  <si>
    <t>Расходомеры (счетчики-расходомеры)</t>
  </si>
  <si>
    <t>Термопреобразователи (термометры) сопротивления</t>
  </si>
  <si>
    <t>Термопреобразователи ТСМУ</t>
  </si>
  <si>
    <t>Тягонапоромеры</t>
  </si>
  <si>
    <t>2. Поверка газоанализаторов</t>
  </si>
  <si>
    <t>3. Поверка узлов учета тепловой энергии</t>
  </si>
  <si>
    <t>4. Поверка коммерческих узлов учета газа</t>
  </si>
  <si>
    <t>Блоки питания БПС</t>
  </si>
  <si>
    <t>Вычислители УВП-280</t>
  </si>
  <si>
    <t>Диафрагма камерная</t>
  </si>
  <si>
    <t>Измерительные комплексы с ротационным счетчиком газа (при Ду измерительного трубопровода 50)</t>
  </si>
  <si>
    <t>Измерительные комплексы с турбинным счетчиком газа   (при Ду измерительного трубопровода 50-100)</t>
  </si>
  <si>
    <t>Измерительные комплексы с турбинным счетчиком газа  (при Ду измерительного трубопровода 150)</t>
  </si>
  <si>
    <t>Измерительные комплексы с турбинным счетчиком газа(при Ду измерительного трубопровода 200)</t>
  </si>
  <si>
    <t>Измерительные комплексы Суперфлоу</t>
  </si>
  <si>
    <t>Измерительный комплекс СГ-ЭК-В3-Р-0,2-160/1,6, Ду=80</t>
  </si>
  <si>
    <t>Счетчики газа RVG DELTA G100-160 Ду 80</t>
  </si>
  <si>
    <t>Счетчики газа RVG DELTA G250-400 Ду 100</t>
  </si>
  <si>
    <t>Счетчики газа RVG DELTA G16-65 Ду 50</t>
  </si>
  <si>
    <t>Счетчики газа TRZ G4000 Ду 300 (на котле)</t>
  </si>
  <si>
    <t>Счетчики газа TZ G1000-2500 Ду 250</t>
  </si>
  <si>
    <t>Счетчики газа СГ16М1600-4000 Ду 200</t>
  </si>
  <si>
    <t>Счетчики газа СГ16М800-1000 Ду 150</t>
  </si>
  <si>
    <t>Комплекс для измерения количества газа СГ-ЭКВ.3-Р-0,2-400/1,6, ДУ=100</t>
  </si>
  <si>
    <t>Комплекс для измерения количества газа СГ-ЭКВ.3-Р-0,2-400/1,6, Ду=100</t>
  </si>
  <si>
    <t>Счетчик газа турбинный TRZ G160-400 Ду 80-100</t>
  </si>
  <si>
    <t>Корректор объема газа TC-90, ВКГ, uniflo</t>
  </si>
  <si>
    <t>№ п/п</t>
  </si>
  <si>
    <t xml:space="preserve">        ИТОГО</t>
  </si>
  <si>
    <t>Расчёт начальной максимальной стоимости услуг по поверке</t>
  </si>
  <si>
    <t>Мультиметр</t>
  </si>
  <si>
    <t>Мегаомметр</t>
  </si>
  <si>
    <t xml:space="preserve">Клещи электроизмерительные </t>
  </si>
  <si>
    <t>Электросчетчик</t>
  </si>
  <si>
    <t>Тепловизор</t>
  </si>
  <si>
    <t>Пирометр</t>
  </si>
  <si>
    <t>Анализатор паров этанола в выдыхательном воздухе</t>
  </si>
  <si>
    <t xml:space="preserve">Измеритель комбинированный </t>
  </si>
  <si>
    <t xml:space="preserve">ph-метр </t>
  </si>
  <si>
    <t>накладной расходомер</t>
  </si>
  <si>
    <t>Водомер Ду=25</t>
  </si>
  <si>
    <t>Водомер Ду=15</t>
  </si>
  <si>
    <t>Водомер Ду=32</t>
  </si>
  <si>
    <t>Водомер Ду=20</t>
  </si>
  <si>
    <t>Водомер Ду=50</t>
  </si>
  <si>
    <t>Толщиномер ультразвуковой</t>
  </si>
  <si>
    <t>Водомер Ду=40</t>
  </si>
  <si>
    <t>Водомер Ду=100</t>
  </si>
  <si>
    <t>Измеритель дифференциального давления</t>
  </si>
  <si>
    <t>Измеритель комбинированный</t>
  </si>
  <si>
    <t>Тепловизор FLIR REPORTER PROFESSIONAL Р620</t>
  </si>
  <si>
    <t>Измеритель плотности теплового потока и температуры</t>
  </si>
  <si>
    <t>Прибор электроизмерительный многофункциональный цифровой</t>
  </si>
  <si>
    <t>Измеритель сопротивления электроизоляции, проводников присоединения к земле и выравнивания потенциалов</t>
  </si>
  <si>
    <t>Трансформатор тока</t>
  </si>
  <si>
    <t>пирометр</t>
  </si>
  <si>
    <t>тепловизор</t>
  </si>
  <si>
    <t xml:space="preserve">Тепловизор </t>
  </si>
  <si>
    <t>Дальномер лазерный Bosch</t>
  </si>
  <si>
    <t>Дальномер лазерный</t>
  </si>
  <si>
    <t>Динамометр пружинный указывающий</t>
  </si>
  <si>
    <t>Водомер Ду=80</t>
  </si>
  <si>
    <t>Манометр</t>
  </si>
  <si>
    <t>Комплект термометров платиновый технический разностный</t>
  </si>
  <si>
    <t>Измеритель сопротивления изоляции</t>
  </si>
  <si>
    <t>Клещи электроизмерительные</t>
  </si>
  <si>
    <t>Указатель напряжения</t>
  </si>
  <si>
    <t>Трансформаторы тока(выездные работы)</t>
  </si>
  <si>
    <t>Пирометр с термопарой</t>
  </si>
  <si>
    <t>Термометр контактный цифровой</t>
  </si>
  <si>
    <t>Термометр инфракрасный</t>
  </si>
  <si>
    <t>Динамометр</t>
  </si>
  <si>
    <t>Цифровой рефлектометр</t>
  </si>
  <si>
    <t>Расходомер жидкости ультразвуковой</t>
  </si>
  <si>
    <t>Водомер Ду=125</t>
  </si>
  <si>
    <t>Анализатор ионного состава</t>
  </si>
  <si>
    <t>Кондуктометр АКП-01</t>
  </si>
  <si>
    <t>Анализатор кислорода АКПМ-01Т</t>
  </si>
  <si>
    <t>Измеритель общей жесткости воды СОЖ-121</t>
  </si>
  <si>
    <t>Анализатор кремния</t>
  </si>
  <si>
    <t>Анализатор воды</t>
  </si>
  <si>
    <t>Кондуктометр автоматический</t>
  </si>
  <si>
    <t>Анализатор растворенного кислорода в воде</t>
  </si>
  <si>
    <t>Анализатор воды автоматический</t>
  </si>
  <si>
    <t>Анализатор ионного состава потенциометрический</t>
  </si>
  <si>
    <t>Анализатор Кислорода</t>
  </si>
  <si>
    <t xml:space="preserve">Анализатор жидкости  типа Флюорат-02-3М </t>
  </si>
  <si>
    <t>Иономер</t>
  </si>
  <si>
    <t>рН-метр/иономер</t>
  </si>
  <si>
    <t xml:space="preserve">Кондуктометр МАРК-603 </t>
  </si>
  <si>
    <t>Спектрофотометр</t>
  </si>
  <si>
    <t>Фотометр фотоэлектрический</t>
  </si>
  <si>
    <t>Концентратомер (NaOH)</t>
  </si>
  <si>
    <t>Жесткомер</t>
  </si>
  <si>
    <t>РН  DULCOMETER</t>
  </si>
  <si>
    <t>Весы электронные</t>
  </si>
  <si>
    <t>Весы лабораторные</t>
  </si>
  <si>
    <t>Гиря 1 кг</t>
  </si>
  <si>
    <t>Гиря 200г</t>
  </si>
  <si>
    <t>Термогигрометр</t>
  </si>
  <si>
    <t>Датчик температуры</t>
  </si>
  <si>
    <t>Мультиметр цифровой</t>
  </si>
  <si>
    <t>Рефлектометр</t>
  </si>
  <si>
    <t xml:space="preserve">Омметр </t>
  </si>
  <si>
    <t xml:space="preserve">Измеритель сопротивления </t>
  </si>
  <si>
    <t xml:space="preserve">Прибор электроизмерительный  цифровой </t>
  </si>
  <si>
    <t>Счетчик электрической энергии</t>
  </si>
  <si>
    <t xml:space="preserve">Трансформатор тока </t>
  </si>
  <si>
    <t xml:space="preserve">Трасформаторы тока </t>
  </si>
  <si>
    <t>Расходомер ультразвуковой</t>
  </si>
  <si>
    <t xml:space="preserve">Прибор для измерения суммарного люфта рулевого управления </t>
  </si>
  <si>
    <t xml:space="preserve">Прибор проверки фар </t>
  </si>
  <si>
    <t xml:space="preserve">Прибор проверки натяжения ремней </t>
  </si>
  <si>
    <t xml:space="preserve">Линейка проверки схождения колес </t>
  </si>
  <si>
    <t xml:space="preserve">Измеритель светопропускания автомобильных стекол </t>
  </si>
  <si>
    <t xml:space="preserve">Газоанализатор </t>
  </si>
  <si>
    <t xml:space="preserve">Дымомер </t>
  </si>
  <si>
    <t xml:space="preserve">Измеритель эффективности тормозных систем </t>
  </si>
  <si>
    <t xml:space="preserve">Течеискатель-сигнализатор </t>
  </si>
  <si>
    <t>Линейка 0-1000 мм</t>
  </si>
  <si>
    <t>Штангенциркуль</t>
  </si>
  <si>
    <t xml:space="preserve">Стенд тормозной силовой                        </t>
  </si>
  <si>
    <t>Устройство для измерения усилия прикладываемого к педали тормоза</t>
  </si>
  <si>
    <t>Шумомер</t>
  </si>
  <si>
    <t>Штангенциркуль(калибровка)</t>
  </si>
  <si>
    <t>Линейка(калибровка)</t>
  </si>
  <si>
    <t>Измеритель параметров цепей электропитания</t>
  </si>
  <si>
    <t>Измеритель тока КЗ</t>
  </si>
  <si>
    <t>Измеритель параметров УЗО</t>
  </si>
  <si>
    <t>Прибор для лазерной центровки валов</t>
  </si>
  <si>
    <t>Калибратор многофункциональный</t>
  </si>
  <si>
    <t>Измеритель сопротивления</t>
  </si>
  <si>
    <t>Измеритель параметров электробезопасности</t>
  </si>
  <si>
    <t>Измеритель параметров зазамляющих устройств</t>
  </si>
  <si>
    <t>Измеритель параметров цепей фаза-фаза</t>
  </si>
  <si>
    <t>Устройство контрольно-измерительное для испытаний первичным током</t>
  </si>
  <si>
    <t>Амперметр</t>
  </si>
  <si>
    <t>Аппарат для испытания диэлектриков</t>
  </si>
  <si>
    <t>Виброметр</t>
  </si>
  <si>
    <t>Вольтамперфазометр</t>
  </si>
  <si>
    <t>Устройство для контроля релейной защиты</t>
  </si>
  <si>
    <t>Синхронный регистратор сигналов</t>
  </si>
  <si>
    <t>Термометр цифровой</t>
  </si>
  <si>
    <t>Прибор для проверки УЗО</t>
  </si>
  <si>
    <t>Вибростенгд переносной</t>
  </si>
  <si>
    <t>Калибратор- измеритель многофункциональный</t>
  </si>
  <si>
    <t>Измеритель параметров фаза нуль</t>
  </si>
  <si>
    <t>Калибратор давления портативный</t>
  </si>
  <si>
    <t>Манометр дифферициальный</t>
  </si>
  <si>
    <t>Напоромер</t>
  </si>
  <si>
    <t>Преобразователь давления эталонный</t>
  </si>
  <si>
    <t>Прибор комплексного контроля</t>
  </si>
  <si>
    <t>Мост постоянного тока</t>
  </si>
  <si>
    <t>Комплекс программно-технический измерительный</t>
  </si>
  <si>
    <t>Устройство испытательное комплексное</t>
  </si>
  <si>
    <t>Установка поверочная переносная</t>
  </si>
  <si>
    <t>Микрометр</t>
  </si>
  <si>
    <t>Миллиамперметр</t>
  </si>
  <si>
    <t>Дефектоскоп ультразвуковой</t>
  </si>
  <si>
    <t>Твердомер</t>
  </si>
  <si>
    <t xml:space="preserve">Твердомер комбинированный </t>
  </si>
  <si>
    <t>Дефектоскоп</t>
  </si>
  <si>
    <t>Угольник поверочный УП 160х100, угол 90°</t>
  </si>
  <si>
    <t>Набор щупов(цена не за единицу)</t>
  </si>
  <si>
    <t>Универсальный шаблон сварщика</t>
  </si>
  <si>
    <t>Лупа измерительная</t>
  </si>
  <si>
    <t>Линейка измерительная 
Л-300 (0-300) мм</t>
  </si>
  <si>
    <t>Набор радиусных шаблонов(цена не за единицу)</t>
  </si>
  <si>
    <t>Рулетка 5 м</t>
  </si>
  <si>
    <t>Линейка измерительная</t>
  </si>
  <si>
    <t>Угольник поверочный</t>
  </si>
  <si>
    <t>Телескопическая линейка с электронным счетчиком измерений</t>
  </si>
  <si>
    <t>Линейка металлическая</t>
  </si>
  <si>
    <t xml:space="preserve">Рулетка измерительная </t>
  </si>
  <si>
    <t>Рулетка измерительная</t>
  </si>
  <si>
    <t>Контрольный образец для капиллярной дефектоскопии</t>
  </si>
  <si>
    <t>Калибровочный ультразвуковой образец</t>
  </si>
  <si>
    <t>Стандартный образец для магнитопорошковой дефектоскопии кл.Б</t>
  </si>
  <si>
    <t>Стандартный образец предприятия</t>
  </si>
  <si>
    <t>Комплект стандартных образцов</t>
  </si>
  <si>
    <t>Образцы шероховатости поверхности (сравнения)</t>
  </si>
  <si>
    <t xml:space="preserve">Штангенциркуль </t>
  </si>
  <si>
    <t>Нивелир</t>
  </si>
  <si>
    <t>Теодолит</t>
  </si>
  <si>
    <t>Пульсметр-люксметр</t>
  </si>
  <si>
    <t>Прибор для определения прочности бетона</t>
  </si>
  <si>
    <t>Эталонная мера</t>
  </si>
  <si>
    <t>Спектрометр оптико-эмиссионный</t>
  </si>
  <si>
    <t>Весы крановые CASTON III</t>
  </si>
  <si>
    <t>Весы крановые</t>
  </si>
  <si>
    <t xml:space="preserve">Весы лабораторные электронные </t>
  </si>
  <si>
    <t>Электронные весы с гирей</t>
  </si>
  <si>
    <t>Спектрофотометр переносный</t>
  </si>
  <si>
    <t>Спектрометр атомно-абсорбционный</t>
  </si>
  <si>
    <t>Анализатор биожидкости люминесцентно-фотометрический</t>
  </si>
  <si>
    <t>Анализатор фотометр.счетный мех.примесей</t>
  </si>
  <si>
    <t>Набор гирь</t>
  </si>
  <si>
    <t>Анализатор жидкости колориметр</t>
  </si>
  <si>
    <t>Турбидиметр - мутномер</t>
  </si>
  <si>
    <t>Магнитный толщиномер</t>
  </si>
  <si>
    <t>Автоматический титратор влаги по методу Карла Фишера</t>
  </si>
  <si>
    <t>Аппарат для определения времени деэмульсации</t>
  </si>
  <si>
    <t>Термостат воздушный лабораторный</t>
  </si>
  <si>
    <t>Термостат</t>
  </si>
  <si>
    <t>Термостат жидкостный для вискозиметров</t>
  </si>
  <si>
    <t>Шкаф сушильный</t>
  </si>
  <si>
    <t>Термостат суховоздушный</t>
  </si>
  <si>
    <t>Регистратор автоматический температуры вспышки</t>
  </si>
  <si>
    <t>Секундомер механический</t>
  </si>
  <si>
    <t xml:space="preserve">Аппарат </t>
  </si>
  <si>
    <t>Сито лабораторное</t>
  </si>
  <si>
    <t>Ручной титратор (дозатор)</t>
  </si>
  <si>
    <t xml:space="preserve">Диспенсер  </t>
  </si>
  <si>
    <t>Вискозиметр капиллярный стеклянный</t>
  </si>
  <si>
    <t xml:space="preserve">Ареометр общего назначения </t>
  </si>
  <si>
    <t>Ареометр общего назначения(цена не за единицу)</t>
  </si>
  <si>
    <t xml:space="preserve">Термометр ртутный стеклянный </t>
  </si>
  <si>
    <t xml:space="preserve">Термометр стеклянный </t>
  </si>
  <si>
    <t>Жидкостной термометр</t>
  </si>
  <si>
    <t>Руководитель Центральной метрологической службы - Главный метролог</t>
  </si>
  <si>
    <t>_________________С.А. Рысс-Березарк</t>
  </si>
  <si>
    <t>Единичные расценки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</si>
</sst>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6" fillId="2" borderId="1" xfId="1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3" fontId="6" fillId="0" borderId="1" xfId="1" applyNumberFormat="1" applyFont="1" applyFill="1" applyBorder="1" applyAlignment="1" applyProtection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10" fillId="0" borderId="1" xfId="1" applyNumberFormat="1" applyFont="1" applyFill="1" applyBorder="1" applyAlignment="1" applyProtection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 applyProtection="1">
      <alignment horizontal="center" vertical="center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3" fontId="10" fillId="0" borderId="1" xfId="1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Border="1" applyAlignment="1">
      <alignment horizontal="right" vertical="center"/>
    </xf>
    <xf numFmtId="4" fontId="10" fillId="2" borderId="1" xfId="1" applyNumberFormat="1" applyFont="1" applyFill="1" applyBorder="1" applyAlignment="1">
      <alignment horizontal="right" vertical="center"/>
    </xf>
    <xf numFmtId="3" fontId="10" fillId="2" borderId="1" xfId="1" applyNumberFormat="1" applyFont="1" applyFill="1" applyBorder="1" applyAlignment="1" applyProtection="1">
      <alignment horizontal="right" vertical="center"/>
    </xf>
    <xf numFmtId="164" fontId="0" fillId="2" borderId="1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view="pageBreakPreview" zoomScale="70" zoomScaleNormal="80" zoomScaleSheetLayoutView="70" workbookViewId="0">
      <selection activeCell="C15" sqref="C15"/>
    </sheetView>
  </sheetViews>
  <sheetFormatPr defaultRowHeight="15" x14ac:dyDescent="0.2"/>
  <cols>
    <col min="1" max="1" width="3.21875" customWidth="1"/>
    <col min="2" max="2" width="59.21875" customWidth="1"/>
    <col min="3" max="3" width="34" customWidth="1"/>
    <col min="4" max="4" width="10" customWidth="1"/>
    <col min="5" max="5" width="14.109375" customWidth="1"/>
    <col min="6" max="6" width="12.77734375" customWidth="1"/>
  </cols>
  <sheetData>
    <row r="1" spans="1:5" ht="43.5" customHeight="1" x14ac:dyDescent="0.2">
      <c r="A1" s="28" t="s">
        <v>231</v>
      </c>
      <c r="B1" s="28"/>
      <c r="C1" s="28"/>
      <c r="D1" s="27"/>
      <c r="E1" s="27"/>
    </row>
    <row r="2" spans="1:5" ht="59.25" customHeight="1" x14ac:dyDescent="0.2">
      <c r="A2" s="3" t="s">
        <v>37</v>
      </c>
      <c r="B2" s="3" t="s">
        <v>0</v>
      </c>
      <c r="C2" s="3" t="s">
        <v>2</v>
      </c>
    </row>
    <row r="3" spans="1:5" ht="15.75" customHeight="1" x14ac:dyDescent="0.2">
      <c r="A3" s="3"/>
      <c r="B3" s="3">
        <v>1</v>
      </c>
      <c r="C3" s="3">
        <v>3</v>
      </c>
    </row>
    <row r="4" spans="1:5" ht="15.75" x14ac:dyDescent="0.2">
      <c r="A4" s="3">
        <v>1</v>
      </c>
      <c r="B4" s="4" t="s">
        <v>4</v>
      </c>
      <c r="C4" s="6"/>
    </row>
    <row r="5" spans="1:5" x14ac:dyDescent="0.2">
      <c r="A5" s="3">
        <v>2</v>
      </c>
      <c r="B5" s="7" t="s">
        <v>5</v>
      </c>
      <c r="C5" s="2">
        <v>164.87</v>
      </c>
    </row>
    <row r="6" spans="1:5" x14ac:dyDescent="0.2">
      <c r="A6" s="3">
        <v>3</v>
      </c>
      <c r="B6" s="7" t="s">
        <v>6</v>
      </c>
      <c r="C6" s="2">
        <v>295</v>
      </c>
    </row>
    <row r="7" spans="1:5" x14ac:dyDescent="0.2">
      <c r="A7" s="3">
        <v>4</v>
      </c>
      <c r="B7" s="7" t="s">
        <v>7</v>
      </c>
      <c r="C7" s="2">
        <v>135.99</v>
      </c>
    </row>
    <row r="8" spans="1:5" x14ac:dyDescent="0.2">
      <c r="A8" s="3">
        <v>5</v>
      </c>
      <c r="B8" s="7" t="s">
        <v>8</v>
      </c>
      <c r="C8" s="2">
        <v>259.14</v>
      </c>
    </row>
    <row r="9" spans="1:5" x14ac:dyDescent="0.2">
      <c r="A9" s="3">
        <v>6</v>
      </c>
      <c r="B9" s="7" t="s">
        <v>9</v>
      </c>
      <c r="C9" s="2">
        <v>1193.9599999999996</v>
      </c>
    </row>
    <row r="10" spans="1:5" x14ac:dyDescent="0.2">
      <c r="A10" s="3">
        <v>7</v>
      </c>
      <c r="B10" s="7" t="s">
        <v>10</v>
      </c>
      <c r="C10" s="2">
        <v>4777.03</v>
      </c>
    </row>
    <row r="11" spans="1:5" x14ac:dyDescent="0.2">
      <c r="A11" s="3">
        <v>8</v>
      </c>
      <c r="B11" s="7" t="s">
        <v>11</v>
      </c>
      <c r="C11" s="2">
        <v>400</v>
      </c>
    </row>
    <row r="12" spans="1:5" x14ac:dyDescent="0.2">
      <c r="A12" s="3">
        <v>9</v>
      </c>
      <c r="B12" s="7" t="s">
        <v>12</v>
      </c>
      <c r="C12" s="2">
        <v>1126.4100000000001</v>
      </c>
    </row>
    <row r="13" spans="1:5" x14ac:dyDescent="0.2">
      <c r="A13" s="3">
        <v>10</v>
      </c>
      <c r="B13" s="7" t="s">
        <v>13</v>
      </c>
      <c r="C13" s="2">
        <v>182.94000000000003</v>
      </c>
    </row>
    <row r="14" spans="1:5" ht="15.75" x14ac:dyDescent="0.2">
      <c r="A14" s="3">
        <v>11</v>
      </c>
      <c r="B14" s="4" t="s">
        <v>14</v>
      </c>
      <c r="C14" s="8">
        <v>2644.2399999999993</v>
      </c>
    </row>
    <row r="15" spans="1:5" ht="15.75" x14ac:dyDescent="0.2">
      <c r="A15" s="3">
        <v>12</v>
      </c>
      <c r="B15" s="4" t="s">
        <v>15</v>
      </c>
      <c r="C15" s="8">
        <v>26707.43</v>
      </c>
    </row>
    <row r="16" spans="1:5" ht="15.75" x14ac:dyDescent="0.2">
      <c r="A16" s="3">
        <v>13</v>
      </c>
      <c r="B16" s="4" t="s">
        <v>16</v>
      </c>
      <c r="C16" s="6"/>
    </row>
    <row r="17" spans="1:3" x14ac:dyDescent="0.2">
      <c r="A17" s="3">
        <v>14</v>
      </c>
      <c r="B17" s="7" t="s">
        <v>17</v>
      </c>
      <c r="C17" s="1">
        <v>1140</v>
      </c>
    </row>
    <row r="18" spans="1:3" x14ac:dyDescent="0.2">
      <c r="A18" s="3">
        <v>15</v>
      </c>
      <c r="B18" s="7" t="s">
        <v>18</v>
      </c>
      <c r="C18" s="1">
        <v>4388</v>
      </c>
    </row>
    <row r="19" spans="1:3" x14ac:dyDescent="0.2">
      <c r="A19" s="3">
        <v>16</v>
      </c>
      <c r="B19" s="7" t="s">
        <v>19</v>
      </c>
      <c r="C19" s="1">
        <v>5866.63</v>
      </c>
    </row>
    <row r="20" spans="1:3" ht="30" x14ac:dyDescent="0.2">
      <c r="A20" s="3">
        <v>17</v>
      </c>
      <c r="B20" s="7" t="s">
        <v>20</v>
      </c>
      <c r="C20" s="1">
        <v>6500</v>
      </c>
    </row>
    <row r="21" spans="1:3" ht="30" x14ac:dyDescent="0.2">
      <c r="A21" s="3">
        <v>18</v>
      </c>
      <c r="B21" s="7" t="s">
        <v>21</v>
      </c>
      <c r="C21" s="1">
        <v>7350</v>
      </c>
    </row>
    <row r="22" spans="1:3" ht="30" x14ac:dyDescent="0.2">
      <c r="A22" s="3">
        <v>19</v>
      </c>
      <c r="B22" s="7" t="s">
        <v>22</v>
      </c>
      <c r="C22" s="1">
        <v>9500</v>
      </c>
    </row>
    <row r="23" spans="1:3" ht="30" x14ac:dyDescent="0.2">
      <c r="A23" s="3">
        <v>20</v>
      </c>
      <c r="B23" s="7" t="s">
        <v>23</v>
      </c>
      <c r="C23" s="1">
        <v>10850</v>
      </c>
    </row>
    <row r="24" spans="1:3" x14ac:dyDescent="0.2">
      <c r="A24" s="3">
        <v>21</v>
      </c>
      <c r="B24" s="7" t="s">
        <v>24</v>
      </c>
      <c r="C24" s="1">
        <v>8000</v>
      </c>
    </row>
    <row r="25" spans="1:3" ht="30" x14ac:dyDescent="0.2">
      <c r="A25" s="3">
        <v>22</v>
      </c>
      <c r="B25" s="7" t="s">
        <v>33</v>
      </c>
      <c r="C25" s="1">
        <v>8500</v>
      </c>
    </row>
    <row r="26" spans="1:3" x14ac:dyDescent="0.2">
      <c r="A26" s="3">
        <v>23</v>
      </c>
      <c r="B26" s="7" t="s">
        <v>25</v>
      </c>
      <c r="C26" s="1">
        <v>7300</v>
      </c>
    </row>
    <row r="27" spans="1:3" x14ac:dyDescent="0.2">
      <c r="A27" s="3">
        <v>24</v>
      </c>
      <c r="B27" s="7" t="s">
        <v>36</v>
      </c>
      <c r="C27" s="1">
        <v>16069.5</v>
      </c>
    </row>
    <row r="28" spans="1:3" x14ac:dyDescent="0.2">
      <c r="A28" s="3">
        <v>25</v>
      </c>
      <c r="B28" s="7" t="s">
        <v>35</v>
      </c>
      <c r="C28" s="1">
        <v>27719.89</v>
      </c>
    </row>
    <row r="29" spans="1:3" x14ac:dyDescent="0.2">
      <c r="A29" s="3">
        <v>26</v>
      </c>
      <c r="B29" s="7" t="s">
        <v>26</v>
      </c>
      <c r="C29" s="1">
        <v>28121.63</v>
      </c>
    </row>
    <row r="30" spans="1:3" x14ac:dyDescent="0.2">
      <c r="A30" s="3">
        <v>27</v>
      </c>
      <c r="B30" s="7" t="s">
        <v>27</v>
      </c>
      <c r="C30" s="1">
        <v>29728.58</v>
      </c>
    </row>
    <row r="31" spans="1:3" x14ac:dyDescent="0.2">
      <c r="A31" s="3">
        <v>28</v>
      </c>
      <c r="B31" s="7" t="s">
        <v>28</v>
      </c>
      <c r="C31" s="1">
        <v>27318.15</v>
      </c>
    </row>
    <row r="32" spans="1:3" x14ac:dyDescent="0.2">
      <c r="A32" s="3">
        <v>29</v>
      </c>
      <c r="B32" s="7" t="s">
        <v>29</v>
      </c>
      <c r="C32" s="1">
        <v>55439.78</v>
      </c>
    </row>
    <row r="33" spans="1:3" x14ac:dyDescent="0.2">
      <c r="A33" s="3">
        <v>30</v>
      </c>
      <c r="B33" s="7" t="s">
        <v>30</v>
      </c>
      <c r="C33" s="1">
        <v>48208.5</v>
      </c>
    </row>
    <row r="34" spans="1:3" x14ac:dyDescent="0.2">
      <c r="A34" s="3">
        <v>31</v>
      </c>
      <c r="B34" s="7" t="s">
        <v>31</v>
      </c>
      <c r="C34" s="1">
        <v>36959.85</v>
      </c>
    </row>
    <row r="35" spans="1:3" x14ac:dyDescent="0.2">
      <c r="A35" s="3">
        <v>32</v>
      </c>
      <c r="B35" s="7" t="s">
        <v>32</v>
      </c>
      <c r="C35" s="1">
        <v>33745.949999999997</v>
      </c>
    </row>
    <row r="36" spans="1:3" ht="15.75" customHeight="1" x14ac:dyDescent="0.2"/>
    <row r="38" spans="1:3" ht="35.25" customHeight="1" x14ac:dyDescent="0.2"/>
  </sheetData>
  <mergeCells count="1">
    <mergeCell ref="A1:C1"/>
  </mergeCells>
  <printOptions horizontalCentered="1"/>
  <pageMargins left="0.70866141732283472" right="0.70866141732283472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view="pageBreakPreview" topLeftCell="A15" zoomScale="70" zoomScaleNormal="80" zoomScaleSheetLayoutView="70" workbookViewId="0">
      <selection activeCell="B33" sqref="B33"/>
    </sheetView>
  </sheetViews>
  <sheetFormatPr defaultRowHeight="15" x14ac:dyDescent="0.2"/>
  <cols>
    <col min="1" max="1" width="3.21875" customWidth="1"/>
    <col min="2" max="2" width="43" customWidth="1"/>
    <col min="3" max="3" width="11" customWidth="1"/>
    <col min="4" max="4" width="10" customWidth="1"/>
    <col min="5" max="5" width="14.109375" customWidth="1"/>
  </cols>
  <sheetData>
    <row r="1" spans="1:5" ht="43.5" customHeight="1" x14ac:dyDescent="0.2">
      <c r="A1" s="30" t="s">
        <v>39</v>
      </c>
      <c r="B1" s="30"/>
      <c r="C1" s="30"/>
      <c r="D1" s="30"/>
      <c r="E1" s="30"/>
    </row>
    <row r="2" spans="1:5" ht="57.75" customHeight="1" x14ac:dyDescent="0.2">
      <c r="A2" s="3" t="s">
        <v>37</v>
      </c>
      <c r="B2" s="3" t="s">
        <v>0</v>
      </c>
      <c r="C2" s="3" t="s">
        <v>1</v>
      </c>
      <c r="D2" s="3" t="s">
        <v>2</v>
      </c>
      <c r="E2" s="3" t="s">
        <v>3</v>
      </c>
    </row>
    <row r="3" spans="1:5" ht="15.75" customHeight="1" x14ac:dyDescent="0.2">
      <c r="A3" s="3"/>
      <c r="B3" s="3">
        <v>1</v>
      </c>
      <c r="C3" s="3">
        <v>2</v>
      </c>
      <c r="D3" s="3">
        <v>3</v>
      </c>
      <c r="E3" s="3">
        <v>4</v>
      </c>
    </row>
    <row r="4" spans="1:5" ht="15.75" x14ac:dyDescent="0.2">
      <c r="A4" s="3">
        <v>1</v>
      </c>
      <c r="B4" s="4" t="s">
        <v>4</v>
      </c>
      <c r="C4" s="12">
        <f>SUM(C5:C13)</f>
        <v>229674</v>
      </c>
      <c r="D4" s="12"/>
      <c r="E4" s="6">
        <f>SUM(E5:E13)</f>
        <v>57979561.689999998</v>
      </c>
    </row>
    <row r="5" spans="1:5" x14ac:dyDescent="0.2">
      <c r="A5" s="3">
        <v>2</v>
      </c>
      <c r="B5" s="7" t="s">
        <v>5</v>
      </c>
      <c r="C5" s="13">
        <v>5612</v>
      </c>
      <c r="D5" s="1">
        <v>164.87</v>
      </c>
      <c r="E5" s="1">
        <f>C5*D5</f>
        <v>925250.44000000006</v>
      </c>
    </row>
    <row r="6" spans="1:5" x14ac:dyDescent="0.2">
      <c r="A6" s="3">
        <v>3</v>
      </c>
      <c r="B6" s="7" t="s">
        <v>6</v>
      </c>
      <c r="C6" s="13">
        <v>362</v>
      </c>
      <c r="D6" s="1">
        <v>295</v>
      </c>
      <c r="E6" s="1">
        <f t="shared" ref="E6:E13" si="0">C6*D6</f>
        <v>106790</v>
      </c>
    </row>
    <row r="7" spans="1:5" x14ac:dyDescent="0.2">
      <c r="A7" s="3">
        <v>4</v>
      </c>
      <c r="B7" s="7" t="s">
        <v>7</v>
      </c>
      <c r="C7" s="13">
        <v>191463</v>
      </c>
      <c r="D7" s="1">
        <v>135.99</v>
      </c>
      <c r="E7" s="1">
        <f t="shared" si="0"/>
        <v>26037053.370000001</v>
      </c>
    </row>
    <row r="8" spans="1:5" x14ac:dyDescent="0.2">
      <c r="A8" s="3">
        <v>5</v>
      </c>
      <c r="B8" s="7" t="s">
        <v>8</v>
      </c>
      <c r="C8" s="13">
        <v>871</v>
      </c>
      <c r="D8" s="1">
        <v>259.14</v>
      </c>
      <c r="E8" s="1">
        <f t="shared" si="0"/>
        <v>225710.94</v>
      </c>
    </row>
    <row r="9" spans="1:5" x14ac:dyDescent="0.2">
      <c r="A9" s="3">
        <v>6</v>
      </c>
      <c r="B9" s="7" t="s">
        <v>9</v>
      </c>
      <c r="C9" s="13">
        <v>10815</v>
      </c>
      <c r="D9" s="1">
        <v>1193.9599999999996</v>
      </c>
      <c r="E9" s="1">
        <f t="shared" si="0"/>
        <v>12912677.399999995</v>
      </c>
    </row>
    <row r="10" spans="1:5" x14ac:dyDescent="0.2">
      <c r="A10" s="3">
        <v>7</v>
      </c>
      <c r="B10" s="7" t="s">
        <v>10</v>
      </c>
      <c r="C10" s="13">
        <v>0</v>
      </c>
      <c r="D10" s="1">
        <v>4777.03</v>
      </c>
      <c r="E10" s="1">
        <f t="shared" si="0"/>
        <v>0</v>
      </c>
    </row>
    <row r="11" spans="1:5" x14ac:dyDescent="0.2">
      <c r="A11" s="3">
        <v>8</v>
      </c>
      <c r="B11" s="7" t="s">
        <v>11</v>
      </c>
      <c r="C11" s="13">
        <v>6355</v>
      </c>
      <c r="D11" s="1">
        <v>400</v>
      </c>
      <c r="E11" s="1">
        <f t="shared" si="0"/>
        <v>2542000</v>
      </c>
    </row>
    <row r="12" spans="1:5" x14ac:dyDescent="0.2">
      <c r="A12" s="3">
        <v>9</v>
      </c>
      <c r="B12" s="7" t="s">
        <v>12</v>
      </c>
      <c r="C12" s="13">
        <v>13390</v>
      </c>
      <c r="D12" s="1">
        <v>1126.4100000000001</v>
      </c>
      <c r="E12" s="1">
        <f t="shared" si="0"/>
        <v>15082629.9</v>
      </c>
    </row>
    <row r="13" spans="1:5" x14ac:dyDescent="0.2">
      <c r="A13" s="3">
        <v>10</v>
      </c>
      <c r="B13" s="7" t="s">
        <v>13</v>
      </c>
      <c r="C13" s="13">
        <v>806</v>
      </c>
      <c r="D13" s="1">
        <v>182.94000000000003</v>
      </c>
      <c r="E13" s="1">
        <f t="shared" si="0"/>
        <v>147449.64000000001</v>
      </c>
    </row>
    <row r="14" spans="1:5" ht="15.75" x14ac:dyDescent="0.2">
      <c r="A14" s="3">
        <v>11</v>
      </c>
      <c r="B14" s="4" t="s">
        <v>14</v>
      </c>
      <c r="C14" s="5">
        <v>2003</v>
      </c>
      <c r="D14" s="8">
        <v>2644.2399999999993</v>
      </c>
      <c r="E14" s="8">
        <f>C14*D14</f>
        <v>5296412.7199999988</v>
      </c>
    </row>
    <row r="15" spans="1:5" ht="15.75" x14ac:dyDescent="0.2">
      <c r="A15" s="3">
        <v>12</v>
      </c>
      <c r="B15" s="4" t="s">
        <v>15</v>
      </c>
      <c r="C15" s="15">
        <v>1239</v>
      </c>
      <c r="D15" s="8">
        <v>26707.43</v>
      </c>
      <c r="E15" s="8">
        <f>C15*D15</f>
        <v>33090505.77</v>
      </c>
    </row>
    <row r="16" spans="1:5" ht="15.75" x14ac:dyDescent="0.2">
      <c r="A16" s="3">
        <v>13</v>
      </c>
      <c r="B16" s="4" t="s">
        <v>16</v>
      </c>
      <c r="C16" s="12">
        <v>78</v>
      </c>
      <c r="D16" s="5"/>
      <c r="E16" s="6">
        <f>SUM(E17:E35)</f>
        <v>1293929.82</v>
      </c>
    </row>
    <row r="17" spans="1:5" x14ac:dyDescent="0.2">
      <c r="A17" s="3">
        <v>14</v>
      </c>
      <c r="B17" s="7" t="s">
        <v>17</v>
      </c>
      <c r="C17" s="14">
        <v>3</v>
      </c>
      <c r="D17" s="1">
        <v>1140</v>
      </c>
      <c r="E17" s="1">
        <f t="shared" ref="E17:E35" si="1">C17*D17</f>
        <v>3420</v>
      </c>
    </row>
    <row r="18" spans="1:5" x14ac:dyDescent="0.2">
      <c r="A18" s="3">
        <v>15</v>
      </c>
      <c r="B18" s="7" t="s">
        <v>18</v>
      </c>
      <c r="C18" s="14">
        <v>2</v>
      </c>
      <c r="D18" s="1">
        <v>4388</v>
      </c>
      <c r="E18" s="1">
        <f t="shared" si="1"/>
        <v>8776</v>
      </c>
    </row>
    <row r="19" spans="1:5" x14ac:dyDescent="0.2">
      <c r="A19" s="3">
        <v>16</v>
      </c>
      <c r="B19" s="7" t="s">
        <v>19</v>
      </c>
      <c r="C19" s="14">
        <v>22</v>
      </c>
      <c r="D19" s="1">
        <v>5866.63</v>
      </c>
      <c r="E19" s="1">
        <f t="shared" si="1"/>
        <v>129065.86</v>
      </c>
    </row>
    <row r="20" spans="1:5" ht="30" x14ac:dyDescent="0.2">
      <c r="A20" s="3">
        <v>17</v>
      </c>
      <c r="B20" s="7" t="s">
        <v>20</v>
      </c>
      <c r="C20" s="14">
        <v>2</v>
      </c>
      <c r="D20" s="1">
        <v>6500</v>
      </c>
      <c r="E20" s="1">
        <f t="shared" si="1"/>
        <v>13000</v>
      </c>
    </row>
    <row r="21" spans="1:5" ht="30" x14ac:dyDescent="0.2">
      <c r="A21" s="3">
        <v>18</v>
      </c>
      <c r="B21" s="7" t="s">
        <v>21</v>
      </c>
      <c r="C21" s="14">
        <v>1</v>
      </c>
      <c r="D21" s="1">
        <v>7350</v>
      </c>
      <c r="E21" s="1">
        <f t="shared" si="1"/>
        <v>7350</v>
      </c>
    </row>
    <row r="22" spans="1:5" ht="30" x14ac:dyDescent="0.2">
      <c r="A22" s="3">
        <v>19</v>
      </c>
      <c r="B22" s="7" t="s">
        <v>22</v>
      </c>
      <c r="C22" s="14">
        <v>1</v>
      </c>
      <c r="D22" s="1">
        <v>9500</v>
      </c>
      <c r="E22" s="1">
        <f t="shared" si="1"/>
        <v>9500</v>
      </c>
    </row>
    <row r="23" spans="1:5" ht="30" x14ac:dyDescent="0.2">
      <c r="A23" s="3">
        <v>20</v>
      </c>
      <c r="B23" s="7" t="s">
        <v>23</v>
      </c>
      <c r="C23" s="14">
        <v>1</v>
      </c>
      <c r="D23" s="1">
        <v>10850</v>
      </c>
      <c r="E23" s="1">
        <f t="shared" si="1"/>
        <v>10850</v>
      </c>
    </row>
    <row r="24" spans="1:5" x14ac:dyDescent="0.2">
      <c r="A24" s="3">
        <v>21</v>
      </c>
      <c r="B24" s="7" t="s">
        <v>24</v>
      </c>
      <c r="C24" s="14">
        <v>5</v>
      </c>
      <c r="D24" s="1">
        <v>8000</v>
      </c>
      <c r="E24" s="1">
        <f t="shared" si="1"/>
        <v>40000</v>
      </c>
    </row>
    <row r="25" spans="1:5" ht="30" x14ac:dyDescent="0.2">
      <c r="A25" s="3">
        <v>22</v>
      </c>
      <c r="B25" s="7" t="s">
        <v>34</v>
      </c>
      <c r="C25" s="14">
        <v>1</v>
      </c>
      <c r="D25" s="1">
        <v>8500</v>
      </c>
      <c r="E25" s="1">
        <f t="shared" si="1"/>
        <v>8500</v>
      </c>
    </row>
    <row r="26" spans="1:5" x14ac:dyDescent="0.2">
      <c r="A26" s="3">
        <v>23</v>
      </c>
      <c r="B26" s="7" t="s">
        <v>25</v>
      </c>
      <c r="C26" s="14">
        <v>1</v>
      </c>
      <c r="D26" s="1">
        <v>7300</v>
      </c>
      <c r="E26" s="1">
        <f t="shared" si="1"/>
        <v>7300</v>
      </c>
    </row>
    <row r="27" spans="1:5" x14ac:dyDescent="0.2">
      <c r="A27" s="3">
        <v>24</v>
      </c>
      <c r="B27" s="7" t="s">
        <v>36</v>
      </c>
      <c r="C27" s="14">
        <v>10</v>
      </c>
      <c r="D27" s="1">
        <v>16069.5</v>
      </c>
      <c r="E27" s="1">
        <f t="shared" si="1"/>
        <v>160695</v>
      </c>
    </row>
    <row r="28" spans="1:5" x14ac:dyDescent="0.2">
      <c r="A28" s="3">
        <v>25</v>
      </c>
      <c r="B28" s="7" t="s">
        <v>35</v>
      </c>
      <c r="C28" s="14">
        <v>7</v>
      </c>
      <c r="D28" s="1">
        <v>27719.89</v>
      </c>
      <c r="E28" s="1">
        <f t="shared" si="1"/>
        <v>194039.22999999998</v>
      </c>
    </row>
    <row r="29" spans="1:5" x14ac:dyDescent="0.2">
      <c r="A29" s="3">
        <v>26</v>
      </c>
      <c r="B29" s="7" t="s">
        <v>26</v>
      </c>
      <c r="C29" s="14">
        <v>5</v>
      </c>
      <c r="D29" s="1">
        <v>28121.63</v>
      </c>
      <c r="E29" s="1">
        <f t="shared" si="1"/>
        <v>140608.15</v>
      </c>
    </row>
    <row r="30" spans="1:5" x14ac:dyDescent="0.2">
      <c r="A30" s="3">
        <v>27</v>
      </c>
      <c r="B30" s="7" t="s">
        <v>27</v>
      </c>
      <c r="C30" s="14">
        <v>5</v>
      </c>
      <c r="D30" s="1">
        <v>29728.58</v>
      </c>
      <c r="E30" s="1">
        <f t="shared" si="1"/>
        <v>148642.90000000002</v>
      </c>
    </row>
    <row r="31" spans="1:5" x14ac:dyDescent="0.2">
      <c r="A31" s="3">
        <v>28</v>
      </c>
      <c r="B31" s="7" t="s">
        <v>28</v>
      </c>
      <c r="C31" s="14">
        <v>5</v>
      </c>
      <c r="D31" s="1">
        <v>27318.15</v>
      </c>
      <c r="E31" s="1">
        <f t="shared" si="1"/>
        <v>136590.75</v>
      </c>
    </row>
    <row r="32" spans="1:5" x14ac:dyDescent="0.2">
      <c r="A32" s="3">
        <v>29</v>
      </c>
      <c r="B32" s="7" t="s">
        <v>29</v>
      </c>
      <c r="C32" s="14">
        <v>1</v>
      </c>
      <c r="D32" s="1">
        <v>55439.78</v>
      </c>
      <c r="E32" s="1">
        <f t="shared" si="1"/>
        <v>55439.78</v>
      </c>
    </row>
    <row r="33" spans="1:5" x14ac:dyDescent="0.2">
      <c r="A33" s="3">
        <v>30</v>
      </c>
      <c r="B33" s="7" t="s">
        <v>30</v>
      </c>
      <c r="C33" s="14">
        <v>1</v>
      </c>
      <c r="D33" s="1">
        <v>48208.5</v>
      </c>
      <c r="E33" s="1">
        <f t="shared" si="1"/>
        <v>48208.5</v>
      </c>
    </row>
    <row r="34" spans="1:5" x14ac:dyDescent="0.2">
      <c r="A34" s="3">
        <v>31</v>
      </c>
      <c r="B34" s="7" t="s">
        <v>31</v>
      </c>
      <c r="C34" s="14">
        <v>1</v>
      </c>
      <c r="D34" s="1">
        <v>36959.85</v>
      </c>
      <c r="E34" s="1">
        <f t="shared" si="1"/>
        <v>36959.85</v>
      </c>
    </row>
    <row r="35" spans="1:5" x14ac:dyDescent="0.2">
      <c r="A35" s="3">
        <v>32</v>
      </c>
      <c r="B35" s="7" t="s">
        <v>32</v>
      </c>
      <c r="C35" s="14">
        <v>4</v>
      </c>
      <c r="D35" s="1">
        <v>33745.949999999997</v>
      </c>
      <c r="E35" s="1">
        <f t="shared" si="1"/>
        <v>134983.79999999999</v>
      </c>
    </row>
    <row r="36" spans="1:5" ht="15.75" x14ac:dyDescent="0.2">
      <c r="A36" s="29" t="s">
        <v>38</v>
      </c>
      <c r="B36" s="29"/>
      <c r="C36" s="9">
        <f>SUM(C4,C14,C15,C16)</f>
        <v>232994</v>
      </c>
      <c r="D36" s="10"/>
      <c r="E36" s="11">
        <f>SUM(E16,E15,E14,E4)</f>
        <v>97660410</v>
      </c>
    </row>
    <row r="38" spans="1:5" ht="37.5" customHeight="1" x14ac:dyDescent="0.25">
      <c r="A38" s="31" t="s">
        <v>229</v>
      </c>
      <c r="B38" s="31"/>
      <c r="C38" s="32" t="s">
        <v>230</v>
      </c>
      <c r="D38" s="32"/>
      <c r="E38" s="32"/>
    </row>
  </sheetData>
  <mergeCells count="4">
    <mergeCell ref="A36:B36"/>
    <mergeCell ref="A1:E1"/>
    <mergeCell ref="A38:B38"/>
    <mergeCell ref="C38:E38"/>
  </mergeCells>
  <printOptions horizontalCentered="1"/>
  <pageMargins left="0.70866141732283472" right="0.70866141732283472" top="0.74803149606299213" bottom="0.74803149606299213" header="0" footer="0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1"/>
  <sheetViews>
    <sheetView view="pageBreakPreview" zoomScale="70" zoomScaleNormal="80" zoomScaleSheetLayoutView="70" workbookViewId="0">
      <selection activeCell="C8" sqref="C8"/>
    </sheetView>
  </sheetViews>
  <sheetFormatPr defaultRowHeight="15" x14ac:dyDescent="0.2"/>
  <cols>
    <col min="1" max="1" width="3.21875" customWidth="1"/>
    <col min="2" max="2" width="43" customWidth="1"/>
    <col min="3" max="3" width="11" customWidth="1"/>
    <col min="4" max="4" width="10" customWidth="1"/>
    <col min="5" max="5" width="14.109375" customWidth="1"/>
  </cols>
  <sheetData>
    <row r="1" spans="1:5" ht="43.5" customHeight="1" x14ac:dyDescent="0.2">
      <c r="A1" s="30" t="s">
        <v>39</v>
      </c>
      <c r="B1" s="30"/>
      <c r="C1" s="30"/>
      <c r="D1" s="30"/>
      <c r="E1" s="30"/>
    </row>
    <row r="2" spans="1:5" ht="57.75" customHeight="1" x14ac:dyDescent="0.2">
      <c r="A2" s="3" t="s">
        <v>37</v>
      </c>
      <c r="B2" s="3" t="s">
        <v>0</v>
      </c>
      <c r="C2" s="3" t="s">
        <v>1</v>
      </c>
      <c r="D2" s="3" t="s">
        <v>2</v>
      </c>
      <c r="E2" s="3" t="s">
        <v>3</v>
      </c>
    </row>
    <row r="3" spans="1:5" ht="15.75" customHeight="1" x14ac:dyDescent="0.2">
      <c r="A3" s="3"/>
      <c r="B3" s="3">
        <v>1</v>
      </c>
      <c r="C3" s="3">
        <v>2</v>
      </c>
      <c r="D3" s="3">
        <v>3</v>
      </c>
      <c r="E3" s="3">
        <v>4</v>
      </c>
    </row>
    <row r="4" spans="1:5" x14ac:dyDescent="0.2">
      <c r="A4" s="3">
        <v>1</v>
      </c>
      <c r="B4" s="16" t="s">
        <v>40</v>
      </c>
      <c r="C4" s="17">
        <v>142</v>
      </c>
      <c r="D4" s="22">
        <v>2400</v>
      </c>
      <c r="E4" s="26">
        <f>C4*D4</f>
        <v>340800</v>
      </c>
    </row>
    <row r="5" spans="1:5" x14ac:dyDescent="0.2">
      <c r="A5" s="3">
        <v>2</v>
      </c>
      <c r="B5" s="7" t="s">
        <v>41</v>
      </c>
      <c r="C5" s="18">
        <v>48</v>
      </c>
      <c r="D5" s="23">
        <v>1300</v>
      </c>
      <c r="E5" s="26">
        <f>C5*D5</f>
        <v>62400</v>
      </c>
    </row>
    <row r="6" spans="1:5" x14ac:dyDescent="0.2">
      <c r="A6" s="3">
        <v>3</v>
      </c>
      <c r="B6" s="7" t="s">
        <v>42</v>
      </c>
      <c r="C6" s="18">
        <v>56</v>
      </c>
      <c r="D6" s="23">
        <v>1650</v>
      </c>
      <c r="E6" s="26">
        <f t="shared" ref="E6:E21" si="0">C6*D6</f>
        <v>92400</v>
      </c>
    </row>
    <row r="7" spans="1:5" x14ac:dyDescent="0.2">
      <c r="A7" s="3">
        <v>4</v>
      </c>
      <c r="B7" s="7" t="s">
        <v>43</v>
      </c>
      <c r="C7" s="18">
        <v>102</v>
      </c>
      <c r="D7" s="23">
        <v>1370</v>
      </c>
      <c r="E7" s="26">
        <f t="shared" si="0"/>
        <v>139740</v>
      </c>
    </row>
    <row r="8" spans="1:5" x14ac:dyDescent="0.2">
      <c r="A8" s="3">
        <v>5</v>
      </c>
      <c r="B8" s="7" t="s">
        <v>44</v>
      </c>
      <c r="C8" s="18">
        <v>6</v>
      </c>
      <c r="D8" s="23">
        <v>10600</v>
      </c>
      <c r="E8" s="26">
        <f t="shared" si="0"/>
        <v>63600</v>
      </c>
    </row>
    <row r="9" spans="1:5" x14ac:dyDescent="0.2">
      <c r="A9" s="3">
        <v>6</v>
      </c>
      <c r="B9" s="7" t="s">
        <v>45</v>
      </c>
      <c r="C9" s="18">
        <v>598</v>
      </c>
      <c r="D9" s="23">
        <v>5605</v>
      </c>
      <c r="E9" s="26">
        <f t="shared" si="0"/>
        <v>3351790</v>
      </c>
    </row>
    <row r="10" spans="1:5" x14ac:dyDescent="0.2">
      <c r="A10" s="3">
        <v>7</v>
      </c>
      <c r="B10" s="7" t="s">
        <v>46</v>
      </c>
      <c r="C10" s="18">
        <v>2</v>
      </c>
      <c r="D10" s="23">
        <v>3500</v>
      </c>
      <c r="E10" s="26">
        <f t="shared" si="0"/>
        <v>7000</v>
      </c>
    </row>
    <row r="11" spans="1:5" x14ac:dyDescent="0.2">
      <c r="A11" s="3">
        <v>8</v>
      </c>
      <c r="B11" s="7" t="s">
        <v>47</v>
      </c>
      <c r="C11" s="18">
        <v>1</v>
      </c>
      <c r="D11" s="23">
        <v>8922</v>
      </c>
      <c r="E11" s="26">
        <f t="shared" si="0"/>
        <v>8922</v>
      </c>
    </row>
    <row r="12" spans="1:5" x14ac:dyDescent="0.2">
      <c r="A12" s="3">
        <v>9</v>
      </c>
      <c r="B12" s="7" t="s">
        <v>48</v>
      </c>
      <c r="C12" s="18">
        <v>3</v>
      </c>
      <c r="D12" s="23">
        <v>2048.1999999999998</v>
      </c>
      <c r="E12" s="26">
        <f t="shared" si="0"/>
        <v>6144.5999999999995</v>
      </c>
    </row>
    <row r="13" spans="1:5" x14ac:dyDescent="0.2">
      <c r="A13" s="3">
        <v>10</v>
      </c>
      <c r="B13" s="7" t="s">
        <v>49</v>
      </c>
      <c r="C13" s="18">
        <v>18</v>
      </c>
      <c r="D13" s="23">
        <v>11365</v>
      </c>
      <c r="E13" s="26">
        <f t="shared" si="0"/>
        <v>204570</v>
      </c>
    </row>
    <row r="14" spans="1:5" x14ac:dyDescent="0.2">
      <c r="A14" s="3">
        <v>11</v>
      </c>
      <c r="B14" s="16" t="s">
        <v>50</v>
      </c>
      <c r="C14" s="19">
        <v>60</v>
      </c>
      <c r="D14" s="24">
        <v>800</v>
      </c>
      <c r="E14" s="26">
        <f t="shared" si="0"/>
        <v>48000</v>
      </c>
    </row>
    <row r="15" spans="1:5" x14ac:dyDescent="0.2">
      <c r="A15" s="3">
        <v>12</v>
      </c>
      <c r="B15" s="16" t="s">
        <v>51</v>
      </c>
      <c r="C15" s="20">
        <v>45</v>
      </c>
      <c r="D15" s="24">
        <v>380</v>
      </c>
      <c r="E15" s="26">
        <f t="shared" si="0"/>
        <v>17100</v>
      </c>
    </row>
    <row r="16" spans="1:5" x14ac:dyDescent="0.2">
      <c r="A16" s="3">
        <v>13</v>
      </c>
      <c r="B16" s="16" t="s">
        <v>52</v>
      </c>
      <c r="C16" s="17">
        <v>101</v>
      </c>
      <c r="D16" s="25">
        <v>950</v>
      </c>
      <c r="E16" s="26">
        <f t="shared" si="0"/>
        <v>95950</v>
      </c>
    </row>
    <row r="17" spans="1:5" x14ac:dyDescent="0.2">
      <c r="A17" s="3">
        <v>14</v>
      </c>
      <c r="B17" s="7" t="s">
        <v>53</v>
      </c>
      <c r="C17" s="21">
        <v>50</v>
      </c>
      <c r="D17" s="23">
        <v>450</v>
      </c>
      <c r="E17" s="26">
        <f t="shared" si="0"/>
        <v>22500</v>
      </c>
    </row>
    <row r="18" spans="1:5" x14ac:dyDescent="0.2">
      <c r="A18" s="3">
        <v>15</v>
      </c>
      <c r="B18" s="7" t="s">
        <v>54</v>
      </c>
      <c r="C18" s="21">
        <v>20</v>
      </c>
      <c r="D18" s="23">
        <v>1200</v>
      </c>
      <c r="E18" s="26">
        <f t="shared" si="0"/>
        <v>24000</v>
      </c>
    </row>
    <row r="19" spans="1:5" x14ac:dyDescent="0.2">
      <c r="A19" s="3">
        <v>16</v>
      </c>
      <c r="B19" s="7" t="s">
        <v>55</v>
      </c>
      <c r="C19" s="21">
        <v>25</v>
      </c>
      <c r="D19" s="23">
        <v>4690</v>
      </c>
      <c r="E19" s="26">
        <f t="shared" si="0"/>
        <v>117250</v>
      </c>
    </row>
    <row r="20" spans="1:5" x14ac:dyDescent="0.2">
      <c r="A20" s="3">
        <v>17</v>
      </c>
      <c r="B20" s="7" t="s">
        <v>56</v>
      </c>
      <c r="C20" s="21">
        <v>88</v>
      </c>
      <c r="D20" s="23">
        <v>1050</v>
      </c>
      <c r="E20" s="26">
        <f t="shared" si="0"/>
        <v>92400</v>
      </c>
    </row>
    <row r="21" spans="1:5" x14ac:dyDescent="0.2">
      <c r="A21" s="3">
        <v>18</v>
      </c>
      <c r="B21" s="7" t="s">
        <v>57</v>
      </c>
      <c r="C21" s="21">
        <v>6</v>
      </c>
      <c r="D21" s="23">
        <v>1500</v>
      </c>
      <c r="E21" s="26">
        <f t="shared" si="0"/>
        <v>9000</v>
      </c>
    </row>
    <row r="22" spans="1:5" x14ac:dyDescent="0.2">
      <c r="A22" s="3">
        <v>19</v>
      </c>
      <c r="B22" s="7" t="s">
        <v>58</v>
      </c>
      <c r="C22" s="21">
        <v>1</v>
      </c>
      <c r="D22" s="23">
        <v>1655</v>
      </c>
      <c r="E22" s="26">
        <f t="shared" ref="E22:E67" si="1">C22*D22</f>
        <v>1655</v>
      </c>
    </row>
    <row r="23" spans="1:5" x14ac:dyDescent="0.2">
      <c r="A23" s="3">
        <v>20</v>
      </c>
      <c r="B23" s="7" t="s">
        <v>59</v>
      </c>
      <c r="C23" s="21">
        <v>1</v>
      </c>
      <c r="D23" s="23">
        <v>14432.5</v>
      </c>
      <c r="E23" s="26">
        <f t="shared" si="1"/>
        <v>14432.5</v>
      </c>
    </row>
    <row r="24" spans="1:5" x14ac:dyDescent="0.2">
      <c r="A24" s="3">
        <v>21</v>
      </c>
      <c r="B24" s="7" t="s">
        <v>60</v>
      </c>
      <c r="C24" s="21">
        <v>1</v>
      </c>
      <c r="D24" s="23">
        <v>12400</v>
      </c>
      <c r="E24" s="26">
        <f t="shared" si="1"/>
        <v>12400</v>
      </c>
    </row>
    <row r="25" spans="1:5" x14ac:dyDescent="0.2">
      <c r="A25" s="3">
        <v>22</v>
      </c>
      <c r="B25" s="7" t="s">
        <v>61</v>
      </c>
      <c r="C25" s="21">
        <v>1</v>
      </c>
      <c r="D25" s="23">
        <v>15215</v>
      </c>
      <c r="E25" s="26">
        <f t="shared" si="1"/>
        <v>15215</v>
      </c>
    </row>
    <row r="26" spans="1:5" x14ac:dyDescent="0.2">
      <c r="A26" s="3">
        <v>23</v>
      </c>
      <c r="B26" s="7" t="s">
        <v>41</v>
      </c>
      <c r="C26" s="21">
        <v>107</v>
      </c>
      <c r="D26" s="23">
        <v>750</v>
      </c>
      <c r="E26" s="26">
        <f t="shared" si="1"/>
        <v>80250</v>
      </c>
    </row>
    <row r="27" spans="1:5" x14ac:dyDescent="0.2">
      <c r="A27" s="3">
        <v>24</v>
      </c>
      <c r="B27" s="7" t="s">
        <v>41</v>
      </c>
      <c r="C27" s="21">
        <v>121</v>
      </c>
      <c r="D27" s="23">
        <v>2000</v>
      </c>
      <c r="E27" s="26">
        <f t="shared" si="1"/>
        <v>242000</v>
      </c>
    </row>
    <row r="28" spans="1:5" ht="30" x14ac:dyDescent="0.2">
      <c r="A28" s="3">
        <v>25</v>
      </c>
      <c r="B28" s="7" t="s">
        <v>62</v>
      </c>
      <c r="C28" s="21">
        <v>1</v>
      </c>
      <c r="D28" s="23">
        <v>5305</v>
      </c>
      <c r="E28" s="26">
        <f t="shared" si="1"/>
        <v>5305</v>
      </c>
    </row>
    <row r="29" spans="1:5" ht="30" x14ac:dyDescent="0.2">
      <c r="A29" s="3">
        <v>26</v>
      </c>
      <c r="B29" s="7" t="s">
        <v>63</v>
      </c>
      <c r="C29" s="21">
        <v>1</v>
      </c>
      <c r="D29" s="23">
        <v>2510</v>
      </c>
      <c r="E29" s="26">
        <f t="shared" si="1"/>
        <v>2510</v>
      </c>
    </row>
    <row r="30" spans="1:5" x14ac:dyDescent="0.2">
      <c r="A30" s="3">
        <v>27</v>
      </c>
      <c r="B30" s="7" t="s">
        <v>64</v>
      </c>
      <c r="C30" s="21">
        <v>51</v>
      </c>
      <c r="D30" s="23">
        <v>505</v>
      </c>
      <c r="E30" s="26">
        <f t="shared" si="1"/>
        <v>25755</v>
      </c>
    </row>
    <row r="31" spans="1:5" x14ac:dyDescent="0.2">
      <c r="A31" s="3">
        <v>28</v>
      </c>
      <c r="B31" s="7" t="s">
        <v>65</v>
      </c>
      <c r="C31" s="21">
        <v>19</v>
      </c>
      <c r="D31" s="23">
        <v>2350</v>
      </c>
      <c r="E31" s="26">
        <f t="shared" si="1"/>
        <v>44650</v>
      </c>
    </row>
    <row r="32" spans="1:5" x14ac:dyDescent="0.2">
      <c r="A32" s="3">
        <v>29</v>
      </c>
      <c r="B32" s="7" t="s">
        <v>66</v>
      </c>
      <c r="C32" s="21">
        <v>1</v>
      </c>
      <c r="D32" s="23">
        <v>9000</v>
      </c>
      <c r="E32" s="26">
        <f t="shared" si="1"/>
        <v>9000</v>
      </c>
    </row>
    <row r="33" spans="1:5" x14ac:dyDescent="0.2">
      <c r="A33" s="3">
        <v>30</v>
      </c>
      <c r="B33" s="7" t="s">
        <v>67</v>
      </c>
      <c r="C33" s="21">
        <v>1</v>
      </c>
      <c r="D33" s="23">
        <v>3400</v>
      </c>
      <c r="E33" s="26">
        <f t="shared" si="1"/>
        <v>3400</v>
      </c>
    </row>
    <row r="34" spans="1:5" x14ac:dyDescent="0.2">
      <c r="A34" s="3">
        <v>31</v>
      </c>
      <c r="B34" s="7" t="s">
        <v>68</v>
      </c>
      <c r="C34" s="21">
        <v>47</v>
      </c>
      <c r="D34" s="23">
        <v>1740.97</v>
      </c>
      <c r="E34" s="26">
        <f t="shared" si="1"/>
        <v>81825.59</v>
      </c>
    </row>
    <row r="35" spans="1:5" x14ac:dyDescent="0.2">
      <c r="A35" s="3">
        <v>32</v>
      </c>
      <c r="B35" s="7" t="s">
        <v>69</v>
      </c>
      <c r="C35" s="21">
        <v>3</v>
      </c>
      <c r="D35" s="23">
        <v>1750</v>
      </c>
      <c r="E35" s="26">
        <f t="shared" si="1"/>
        <v>5250</v>
      </c>
    </row>
    <row r="36" spans="1:5" x14ac:dyDescent="0.2">
      <c r="A36" s="3">
        <v>33</v>
      </c>
      <c r="B36" s="7" t="s">
        <v>70</v>
      </c>
      <c r="C36" s="21">
        <v>1</v>
      </c>
      <c r="D36" s="23">
        <v>870</v>
      </c>
      <c r="E36" s="26">
        <f t="shared" si="1"/>
        <v>870</v>
      </c>
    </row>
    <row r="37" spans="1:5" x14ac:dyDescent="0.2">
      <c r="A37" s="3">
        <v>34</v>
      </c>
      <c r="B37" s="7" t="s">
        <v>71</v>
      </c>
      <c r="C37" s="21">
        <v>15</v>
      </c>
      <c r="D37" s="23">
        <v>1400</v>
      </c>
      <c r="E37" s="26">
        <f t="shared" si="1"/>
        <v>21000</v>
      </c>
    </row>
    <row r="38" spans="1:5" x14ac:dyDescent="0.2">
      <c r="A38" s="3">
        <v>35</v>
      </c>
      <c r="B38" s="7" t="s">
        <v>72</v>
      </c>
      <c r="C38" s="21">
        <v>448</v>
      </c>
      <c r="D38" s="23">
        <v>128.01</v>
      </c>
      <c r="E38" s="26">
        <f t="shared" si="1"/>
        <v>57348.479999999996</v>
      </c>
    </row>
    <row r="39" spans="1:5" x14ac:dyDescent="0.2">
      <c r="A39" s="3">
        <v>36</v>
      </c>
      <c r="B39" s="7" t="s">
        <v>45</v>
      </c>
      <c r="C39" s="21">
        <v>6</v>
      </c>
      <c r="D39" s="23">
        <v>5610</v>
      </c>
      <c r="E39" s="26">
        <f t="shared" si="1"/>
        <v>33660</v>
      </c>
    </row>
    <row r="40" spans="1:5" ht="15" customHeight="1" x14ac:dyDescent="0.2">
      <c r="A40" s="3">
        <v>37</v>
      </c>
      <c r="B40" s="7" t="s">
        <v>73</v>
      </c>
      <c r="C40" s="21">
        <v>115</v>
      </c>
      <c r="D40" s="23">
        <v>400</v>
      </c>
      <c r="E40" s="26">
        <f t="shared" si="1"/>
        <v>46000</v>
      </c>
    </row>
    <row r="41" spans="1:5" x14ac:dyDescent="0.2">
      <c r="A41" s="3">
        <v>38</v>
      </c>
      <c r="B41" s="7" t="s">
        <v>74</v>
      </c>
      <c r="C41" s="21">
        <v>12</v>
      </c>
      <c r="D41" s="23">
        <v>1540</v>
      </c>
      <c r="E41" s="26">
        <f t="shared" si="1"/>
        <v>18480</v>
      </c>
    </row>
    <row r="42" spans="1:5" x14ac:dyDescent="0.2">
      <c r="A42" s="3">
        <v>39</v>
      </c>
      <c r="B42" s="7" t="s">
        <v>75</v>
      </c>
      <c r="C42" s="21">
        <v>18</v>
      </c>
      <c r="D42" s="23">
        <v>1510</v>
      </c>
      <c r="E42" s="26">
        <f t="shared" si="1"/>
        <v>27180</v>
      </c>
    </row>
    <row r="43" spans="1:5" x14ac:dyDescent="0.2">
      <c r="A43" s="3">
        <v>40</v>
      </c>
      <c r="B43" s="7" t="s">
        <v>76</v>
      </c>
      <c r="C43" s="21">
        <v>12</v>
      </c>
      <c r="D43" s="23">
        <v>290</v>
      </c>
      <c r="E43" s="26">
        <f t="shared" si="1"/>
        <v>3480</v>
      </c>
    </row>
    <row r="44" spans="1:5" x14ac:dyDescent="0.2">
      <c r="A44" s="3">
        <v>41</v>
      </c>
      <c r="B44" s="7" t="s">
        <v>77</v>
      </c>
      <c r="C44" s="21">
        <v>60</v>
      </c>
      <c r="D44" s="23">
        <v>2110</v>
      </c>
      <c r="E44" s="26">
        <f t="shared" si="1"/>
        <v>126600</v>
      </c>
    </row>
    <row r="45" spans="1:5" x14ac:dyDescent="0.2">
      <c r="A45" s="3">
        <v>42</v>
      </c>
      <c r="B45" s="7" t="s">
        <v>78</v>
      </c>
      <c r="C45" s="21">
        <v>1</v>
      </c>
      <c r="D45" s="23">
        <v>7320</v>
      </c>
      <c r="E45" s="26">
        <f t="shared" si="1"/>
        <v>7320</v>
      </c>
    </row>
    <row r="46" spans="1:5" x14ac:dyDescent="0.2">
      <c r="A46" s="3">
        <v>43</v>
      </c>
      <c r="B46" s="7" t="s">
        <v>79</v>
      </c>
      <c r="C46" s="21">
        <v>8</v>
      </c>
      <c r="D46" s="23">
        <v>2240</v>
      </c>
      <c r="E46" s="26">
        <f t="shared" si="1"/>
        <v>17920</v>
      </c>
    </row>
    <row r="47" spans="1:5" x14ac:dyDescent="0.2">
      <c r="A47" s="3">
        <v>44</v>
      </c>
      <c r="B47" s="7" t="s">
        <v>80</v>
      </c>
      <c r="C47" s="21">
        <v>1</v>
      </c>
      <c r="D47" s="23">
        <v>7845</v>
      </c>
      <c r="E47" s="26">
        <f t="shared" si="1"/>
        <v>7845</v>
      </c>
    </row>
    <row r="48" spans="1:5" x14ac:dyDescent="0.2">
      <c r="A48" s="3">
        <v>45</v>
      </c>
      <c r="B48" s="7" t="s">
        <v>81</v>
      </c>
      <c r="C48" s="21">
        <v>2</v>
      </c>
      <c r="D48" s="23">
        <v>845</v>
      </c>
      <c r="E48" s="26">
        <f t="shared" si="1"/>
        <v>1690</v>
      </c>
    </row>
    <row r="49" spans="1:5" x14ac:dyDescent="0.2">
      <c r="A49" s="3">
        <v>46</v>
      </c>
      <c r="B49" s="7" t="s">
        <v>82</v>
      </c>
      <c r="C49" s="21">
        <v>2</v>
      </c>
      <c r="D49" s="23">
        <v>5785</v>
      </c>
      <c r="E49" s="26">
        <f t="shared" si="1"/>
        <v>11570</v>
      </c>
    </row>
    <row r="50" spans="1:5" x14ac:dyDescent="0.2">
      <c r="A50" s="3">
        <v>47</v>
      </c>
      <c r="B50" s="7" t="s">
        <v>43</v>
      </c>
      <c r="C50" s="21">
        <v>60</v>
      </c>
      <c r="D50" s="23">
        <v>3000</v>
      </c>
      <c r="E50" s="26">
        <f t="shared" si="1"/>
        <v>180000</v>
      </c>
    </row>
    <row r="51" spans="1:5" x14ac:dyDescent="0.2">
      <c r="A51" s="3">
        <v>48</v>
      </c>
      <c r="B51" s="7" t="s">
        <v>83</v>
      </c>
      <c r="C51" s="21">
        <v>3</v>
      </c>
      <c r="D51" s="23">
        <v>16950</v>
      </c>
      <c r="E51" s="26">
        <f t="shared" si="1"/>
        <v>50850</v>
      </c>
    </row>
    <row r="52" spans="1:5" x14ac:dyDescent="0.2">
      <c r="A52" s="3">
        <v>49</v>
      </c>
      <c r="B52" s="7" t="s">
        <v>84</v>
      </c>
      <c r="C52" s="21">
        <v>2</v>
      </c>
      <c r="D52" s="23">
        <v>1600</v>
      </c>
      <c r="E52" s="26">
        <f t="shared" si="1"/>
        <v>3200</v>
      </c>
    </row>
    <row r="53" spans="1:5" x14ac:dyDescent="0.2">
      <c r="A53" s="3">
        <v>50</v>
      </c>
      <c r="B53" s="7" t="s">
        <v>85</v>
      </c>
      <c r="C53" s="21">
        <v>4</v>
      </c>
      <c r="D53" s="23">
        <v>3635</v>
      </c>
      <c r="E53" s="26">
        <f t="shared" si="1"/>
        <v>14540</v>
      </c>
    </row>
    <row r="54" spans="1:5" x14ac:dyDescent="0.2">
      <c r="A54" s="3">
        <v>51</v>
      </c>
      <c r="B54" s="7" t="s">
        <v>86</v>
      </c>
      <c r="C54" s="21">
        <v>36</v>
      </c>
      <c r="D54" s="23">
        <v>6020</v>
      </c>
      <c r="E54" s="26">
        <f t="shared" si="1"/>
        <v>216720</v>
      </c>
    </row>
    <row r="55" spans="1:5" x14ac:dyDescent="0.2">
      <c r="A55" s="3">
        <v>52</v>
      </c>
      <c r="B55" s="7" t="s">
        <v>87</v>
      </c>
      <c r="C55" s="21">
        <v>9</v>
      </c>
      <c r="D55" s="23">
        <v>4630</v>
      </c>
      <c r="E55" s="26">
        <f t="shared" si="1"/>
        <v>41670</v>
      </c>
    </row>
    <row r="56" spans="1:5" x14ac:dyDescent="0.2">
      <c r="A56" s="3">
        <v>53</v>
      </c>
      <c r="B56" s="7" t="s">
        <v>88</v>
      </c>
      <c r="C56" s="21">
        <v>5</v>
      </c>
      <c r="D56" s="23">
        <v>5865</v>
      </c>
      <c r="E56" s="26">
        <f t="shared" si="1"/>
        <v>29325</v>
      </c>
    </row>
    <row r="57" spans="1:5" x14ac:dyDescent="0.2">
      <c r="A57" s="3">
        <v>54</v>
      </c>
      <c r="B57" s="7" t="s">
        <v>89</v>
      </c>
      <c r="C57" s="21">
        <v>4</v>
      </c>
      <c r="D57" s="23">
        <v>5865</v>
      </c>
      <c r="E57" s="26">
        <f t="shared" si="1"/>
        <v>23460</v>
      </c>
    </row>
    <row r="58" spans="1:5" x14ac:dyDescent="0.2">
      <c r="A58" s="3">
        <v>55</v>
      </c>
      <c r="B58" s="7" t="s">
        <v>90</v>
      </c>
      <c r="C58" s="21">
        <v>25</v>
      </c>
      <c r="D58" s="23">
        <v>5069.28</v>
      </c>
      <c r="E58" s="26">
        <f t="shared" si="1"/>
        <v>126732</v>
      </c>
    </row>
    <row r="59" spans="1:5" x14ac:dyDescent="0.2">
      <c r="A59" s="3">
        <v>56</v>
      </c>
      <c r="B59" s="7" t="s">
        <v>91</v>
      </c>
      <c r="C59" s="21">
        <v>4</v>
      </c>
      <c r="D59" s="23">
        <v>4630</v>
      </c>
      <c r="E59" s="26">
        <f t="shared" si="1"/>
        <v>18520</v>
      </c>
    </row>
    <row r="60" spans="1:5" x14ac:dyDescent="0.2">
      <c r="A60" s="3">
        <v>57</v>
      </c>
      <c r="B60" s="7" t="s">
        <v>92</v>
      </c>
      <c r="C60" s="21">
        <v>7</v>
      </c>
      <c r="D60" s="23">
        <v>5865</v>
      </c>
      <c r="E60" s="26">
        <f t="shared" si="1"/>
        <v>41055</v>
      </c>
    </row>
    <row r="61" spans="1:5" x14ac:dyDescent="0.2">
      <c r="A61" s="3">
        <v>58</v>
      </c>
      <c r="B61" s="7" t="s">
        <v>91</v>
      </c>
      <c r="C61" s="21">
        <v>5</v>
      </c>
      <c r="D61" s="23">
        <v>5865</v>
      </c>
      <c r="E61" s="26">
        <f t="shared" si="1"/>
        <v>29325</v>
      </c>
    </row>
    <row r="62" spans="1:5" x14ac:dyDescent="0.2">
      <c r="A62" s="3">
        <v>59</v>
      </c>
      <c r="B62" s="7" t="s">
        <v>93</v>
      </c>
      <c r="C62" s="21">
        <v>2</v>
      </c>
      <c r="D62" s="23">
        <v>4630</v>
      </c>
      <c r="E62" s="26">
        <f t="shared" si="1"/>
        <v>9260</v>
      </c>
    </row>
    <row r="63" spans="1:5" x14ac:dyDescent="0.2">
      <c r="A63" s="3">
        <v>60</v>
      </c>
      <c r="B63" s="7" t="s">
        <v>94</v>
      </c>
      <c r="C63" s="21">
        <v>1</v>
      </c>
      <c r="D63" s="23">
        <v>4902.96</v>
      </c>
      <c r="E63" s="26">
        <f t="shared" si="1"/>
        <v>4902.96</v>
      </c>
    </row>
    <row r="64" spans="1:5" x14ac:dyDescent="0.2">
      <c r="A64" s="3">
        <v>61</v>
      </c>
      <c r="B64" s="7" t="s">
        <v>95</v>
      </c>
      <c r="C64" s="21">
        <v>2</v>
      </c>
      <c r="D64" s="23">
        <v>3655</v>
      </c>
      <c r="E64" s="26">
        <f t="shared" si="1"/>
        <v>7310</v>
      </c>
    </row>
    <row r="65" spans="1:5" x14ac:dyDescent="0.2">
      <c r="A65" s="3">
        <v>62</v>
      </c>
      <c r="B65" s="7" t="s">
        <v>96</v>
      </c>
      <c r="C65" s="21">
        <v>2</v>
      </c>
      <c r="D65" s="23">
        <v>2048.1999999999998</v>
      </c>
      <c r="E65" s="26">
        <f t="shared" si="1"/>
        <v>4096.3999999999996</v>
      </c>
    </row>
    <row r="66" spans="1:5" x14ac:dyDescent="0.2">
      <c r="A66" s="3">
        <v>63</v>
      </c>
      <c r="B66" s="7" t="s">
        <v>97</v>
      </c>
      <c r="C66" s="21">
        <v>2</v>
      </c>
      <c r="D66" s="23">
        <v>3048.2</v>
      </c>
      <c r="E66" s="26">
        <f t="shared" si="1"/>
        <v>6096.4</v>
      </c>
    </row>
    <row r="67" spans="1:5" x14ac:dyDescent="0.2">
      <c r="A67" s="3">
        <v>64</v>
      </c>
      <c r="B67" s="7" t="s">
        <v>98</v>
      </c>
      <c r="C67" s="21">
        <v>6</v>
      </c>
      <c r="D67" s="23">
        <v>4020</v>
      </c>
      <c r="E67" s="26">
        <f t="shared" si="1"/>
        <v>24120</v>
      </c>
    </row>
    <row r="68" spans="1:5" x14ac:dyDescent="0.2">
      <c r="A68" s="3">
        <v>65</v>
      </c>
      <c r="B68" s="7" t="s">
        <v>99</v>
      </c>
      <c r="C68" s="21">
        <v>1</v>
      </c>
      <c r="D68" s="23">
        <v>3405</v>
      </c>
      <c r="E68" s="26">
        <f>C68*D68</f>
        <v>3405</v>
      </c>
    </row>
    <row r="69" spans="1:5" x14ac:dyDescent="0.2">
      <c r="A69" s="3">
        <v>66</v>
      </c>
      <c r="B69" s="7" t="s">
        <v>98</v>
      </c>
      <c r="C69" s="21">
        <v>3</v>
      </c>
      <c r="D69" s="23">
        <v>1990.18</v>
      </c>
      <c r="E69" s="26">
        <f t="shared" ref="E69:E132" si="2">C69*D69</f>
        <v>5970.54</v>
      </c>
    </row>
    <row r="70" spans="1:5" x14ac:dyDescent="0.2">
      <c r="A70" s="3">
        <v>67</v>
      </c>
      <c r="B70" s="7" t="s">
        <v>100</v>
      </c>
      <c r="C70" s="21">
        <v>1</v>
      </c>
      <c r="D70" s="23">
        <v>4100.22</v>
      </c>
      <c r="E70" s="26">
        <f t="shared" si="2"/>
        <v>4100.22</v>
      </c>
    </row>
    <row r="71" spans="1:5" x14ac:dyDescent="0.2">
      <c r="A71" s="3">
        <v>68</v>
      </c>
      <c r="B71" s="7" t="s">
        <v>101</v>
      </c>
      <c r="C71" s="21">
        <v>4</v>
      </c>
      <c r="D71" s="23">
        <v>4020</v>
      </c>
      <c r="E71" s="26">
        <f t="shared" si="2"/>
        <v>16080</v>
      </c>
    </row>
    <row r="72" spans="1:5" x14ac:dyDescent="0.2">
      <c r="A72" s="3">
        <v>69</v>
      </c>
      <c r="B72" s="7" t="s">
        <v>102</v>
      </c>
      <c r="C72" s="21">
        <v>6</v>
      </c>
      <c r="D72" s="23">
        <v>6020</v>
      </c>
      <c r="E72" s="26">
        <f t="shared" si="2"/>
        <v>36120</v>
      </c>
    </row>
    <row r="73" spans="1:5" x14ac:dyDescent="0.2">
      <c r="A73" s="3">
        <v>70</v>
      </c>
      <c r="B73" s="7" t="s">
        <v>103</v>
      </c>
      <c r="C73" s="21">
        <v>10</v>
      </c>
      <c r="D73" s="23">
        <v>4630</v>
      </c>
      <c r="E73" s="26">
        <f t="shared" si="2"/>
        <v>46300</v>
      </c>
    </row>
    <row r="74" spans="1:5" x14ac:dyDescent="0.2">
      <c r="A74" s="3">
        <v>71</v>
      </c>
      <c r="B74" s="7" t="s">
        <v>104</v>
      </c>
      <c r="C74" s="21">
        <v>3</v>
      </c>
      <c r="D74" s="23">
        <v>4630</v>
      </c>
      <c r="E74" s="26">
        <f t="shared" si="2"/>
        <v>13890</v>
      </c>
    </row>
    <row r="75" spans="1:5" x14ac:dyDescent="0.2">
      <c r="A75" s="3">
        <v>72</v>
      </c>
      <c r="B75" s="7" t="s">
        <v>103</v>
      </c>
      <c r="C75" s="21">
        <v>1</v>
      </c>
      <c r="D75" s="23">
        <v>3574.1</v>
      </c>
      <c r="E75" s="26">
        <f t="shared" si="2"/>
        <v>3574.1</v>
      </c>
    </row>
    <row r="76" spans="1:5" x14ac:dyDescent="0.2">
      <c r="A76" s="3">
        <v>73</v>
      </c>
      <c r="B76" s="7" t="s">
        <v>105</v>
      </c>
      <c r="C76" s="21">
        <v>1</v>
      </c>
      <c r="D76" s="23">
        <v>3103.65</v>
      </c>
      <c r="E76" s="26">
        <f t="shared" si="2"/>
        <v>3103.65</v>
      </c>
    </row>
    <row r="77" spans="1:5" x14ac:dyDescent="0.2">
      <c r="A77" s="3">
        <v>74</v>
      </c>
      <c r="B77" s="7" t="s">
        <v>106</v>
      </c>
      <c r="C77" s="21">
        <v>1</v>
      </c>
      <c r="D77" s="23">
        <v>3990</v>
      </c>
      <c r="E77" s="26">
        <f t="shared" si="2"/>
        <v>3990</v>
      </c>
    </row>
    <row r="78" spans="1:5" x14ac:dyDescent="0.2">
      <c r="A78" s="3">
        <v>75</v>
      </c>
      <c r="B78" s="7" t="s">
        <v>107</v>
      </c>
      <c r="C78" s="21">
        <v>1</v>
      </c>
      <c r="D78" s="23">
        <v>1555</v>
      </c>
      <c r="E78" s="26">
        <f t="shared" si="2"/>
        <v>1555</v>
      </c>
    </row>
    <row r="79" spans="1:5" x14ac:dyDescent="0.2">
      <c r="A79" s="3">
        <v>76</v>
      </c>
      <c r="B79" s="7" t="s">
        <v>108</v>
      </c>
      <c r="C79" s="21">
        <v>1</v>
      </c>
      <c r="D79" s="23">
        <v>3095</v>
      </c>
      <c r="E79" s="26">
        <f t="shared" si="2"/>
        <v>3095</v>
      </c>
    </row>
    <row r="80" spans="1:5" x14ac:dyDescent="0.2">
      <c r="A80" s="3">
        <v>77</v>
      </c>
      <c r="B80" s="7" t="s">
        <v>55</v>
      </c>
      <c r="C80" s="21">
        <v>44</v>
      </c>
      <c r="D80" s="23">
        <v>5280</v>
      </c>
      <c r="E80" s="26">
        <f t="shared" si="2"/>
        <v>232320</v>
      </c>
    </row>
    <row r="81" spans="1:5" x14ac:dyDescent="0.2">
      <c r="A81" s="3">
        <v>78</v>
      </c>
      <c r="B81" s="7" t="s">
        <v>109</v>
      </c>
      <c r="C81" s="21">
        <v>2</v>
      </c>
      <c r="D81" s="23">
        <v>3461.48</v>
      </c>
      <c r="E81" s="26">
        <f t="shared" si="2"/>
        <v>6922.96</v>
      </c>
    </row>
    <row r="82" spans="1:5" x14ac:dyDescent="0.2">
      <c r="A82" s="3">
        <v>79</v>
      </c>
      <c r="B82" s="7" t="s">
        <v>110</v>
      </c>
      <c r="C82" s="21">
        <v>1</v>
      </c>
      <c r="D82" s="23">
        <v>1155</v>
      </c>
      <c r="E82" s="26">
        <f t="shared" si="2"/>
        <v>1155</v>
      </c>
    </row>
    <row r="83" spans="1:5" x14ac:dyDescent="0.2">
      <c r="A83" s="3">
        <v>80</v>
      </c>
      <c r="B83" s="7" t="s">
        <v>111</v>
      </c>
      <c r="C83" s="21">
        <v>8</v>
      </c>
      <c r="D83" s="23">
        <v>2560</v>
      </c>
      <c r="E83" s="26">
        <f t="shared" si="2"/>
        <v>20480</v>
      </c>
    </row>
    <row r="84" spans="1:5" x14ac:dyDescent="0.2">
      <c r="A84" s="3">
        <v>81</v>
      </c>
      <c r="B84" s="7" t="s">
        <v>112</v>
      </c>
      <c r="C84" s="21">
        <v>1</v>
      </c>
      <c r="D84" s="23">
        <v>2560</v>
      </c>
      <c r="E84" s="26">
        <f t="shared" si="2"/>
        <v>2560</v>
      </c>
    </row>
    <row r="85" spans="1:5" x14ac:dyDescent="0.2">
      <c r="A85" s="3">
        <v>82</v>
      </c>
      <c r="B85" s="7" t="s">
        <v>113</v>
      </c>
      <c r="C85" s="21">
        <v>4</v>
      </c>
      <c r="D85" s="23">
        <v>1005</v>
      </c>
      <c r="E85" s="26">
        <f t="shared" si="2"/>
        <v>4020</v>
      </c>
    </row>
    <row r="86" spans="1:5" x14ac:dyDescent="0.2">
      <c r="A86" s="3">
        <v>83</v>
      </c>
      <c r="B86" s="7" t="s">
        <v>114</v>
      </c>
      <c r="C86" s="21">
        <v>1</v>
      </c>
      <c r="D86" s="23">
        <v>2500</v>
      </c>
      <c r="E86" s="26">
        <f t="shared" si="2"/>
        <v>2500</v>
      </c>
    </row>
    <row r="87" spans="1:5" x14ac:dyDescent="0.2">
      <c r="A87" s="3">
        <v>84</v>
      </c>
      <c r="B87" s="7" t="s">
        <v>115</v>
      </c>
      <c r="C87" s="21">
        <v>4</v>
      </c>
      <c r="D87" s="23">
        <v>2510</v>
      </c>
      <c r="E87" s="26">
        <f t="shared" si="2"/>
        <v>10040</v>
      </c>
    </row>
    <row r="88" spans="1:5" x14ac:dyDescent="0.2">
      <c r="A88" s="3">
        <v>85</v>
      </c>
      <c r="B88" s="7" t="s">
        <v>116</v>
      </c>
      <c r="C88" s="21">
        <v>43</v>
      </c>
      <c r="D88" s="23">
        <v>2110</v>
      </c>
      <c r="E88" s="26">
        <f t="shared" si="2"/>
        <v>90730</v>
      </c>
    </row>
    <row r="89" spans="1:5" x14ac:dyDescent="0.2">
      <c r="A89" s="3">
        <v>86</v>
      </c>
      <c r="B89" s="7" t="s">
        <v>117</v>
      </c>
      <c r="C89" s="21">
        <v>12</v>
      </c>
      <c r="D89" s="23">
        <v>6680</v>
      </c>
      <c r="E89" s="26">
        <f t="shared" si="2"/>
        <v>80160</v>
      </c>
    </row>
    <row r="90" spans="1:5" x14ac:dyDescent="0.2">
      <c r="A90" s="3">
        <v>87</v>
      </c>
      <c r="B90" s="7" t="s">
        <v>117</v>
      </c>
      <c r="C90" s="21">
        <v>43</v>
      </c>
      <c r="D90" s="23">
        <v>5000</v>
      </c>
      <c r="E90" s="26">
        <f t="shared" si="2"/>
        <v>215000</v>
      </c>
    </row>
    <row r="91" spans="1:5" x14ac:dyDescent="0.2">
      <c r="A91" s="3">
        <v>88</v>
      </c>
      <c r="B91" s="7" t="s">
        <v>118</v>
      </c>
      <c r="C91" s="21">
        <v>127</v>
      </c>
      <c r="D91" s="23">
        <v>3000</v>
      </c>
      <c r="E91" s="26">
        <f t="shared" si="2"/>
        <v>381000</v>
      </c>
    </row>
    <row r="92" spans="1:5" x14ac:dyDescent="0.2">
      <c r="A92" s="3">
        <v>89</v>
      </c>
      <c r="B92" s="7" t="s">
        <v>119</v>
      </c>
      <c r="C92" s="21">
        <v>13</v>
      </c>
      <c r="D92" s="23">
        <v>61295</v>
      </c>
      <c r="E92" s="26">
        <f t="shared" si="2"/>
        <v>796835</v>
      </c>
    </row>
    <row r="93" spans="1:5" x14ac:dyDescent="0.2">
      <c r="A93" s="3">
        <v>90</v>
      </c>
      <c r="B93" s="7" t="s">
        <v>119</v>
      </c>
      <c r="C93" s="21">
        <v>7</v>
      </c>
      <c r="D93" s="23">
        <v>42025</v>
      </c>
      <c r="E93" s="26">
        <f t="shared" si="2"/>
        <v>294175</v>
      </c>
    </row>
    <row r="94" spans="1:5" ht="30" x14ac:dyDescent="0.2">
      <c r="A94" s="3">
        <v>91</v>
      </c>
      <c r="B94" s="7" t="s">
        <v>120</v>
      </c>
      <c r="C94" s="21">
        <v>2</v>
      </c>
      <c r="D94" s="23">
        <v>1468.5000000000002</v>
      </c>
      <c r="E94" s="26">
        <f t="shared" si="2"/>
        <v>2937.0000000000005</v>
      </c>
    </row>
    <row r="95" spans="1:5" x14ac:dyDescent="0.2">
      <c r="A95" s="3">
        <v>92</v>
      </c>
      <c r="B95" s="7" t="s">
        <v>121</v>
      </c>
      <c r="C95" s="21">
        <v>2</v>
      </c>
      <c r="D95" s="23">
        <v>4867.5</v>
      </c>
      <c r="E95" s="26">
        <f t="shared" si="2"/>
        <v>9735</v>
      </c>
    </row>
    <row r="96" spans="1:5" x14ac:dyDescent="0.2">
      <c r="A96" s="3">
        <v>93</v>
      </c>
      <c r="B96" s="7" t="s">
        <v>122</v>
      </c>
      <c r="C96" s="21">
        <v>1</v>
      </c>
      <c r="D96" s="23">
        <v>1468.5000000000002</v>
      </c>
      <c r="E96" s="26">
        <f t="shared" si="2"/>
        <v>1468.5000000000002</v>
      </c>
    </row>
    <row r="97" spans="1:5" x14ac:dyDescent="0.2">
      <c r="A97" s="3">
        <v>94</v>
      </c>
      <c r="B97" s="7" t="s">
        <v>123</v>
      </c>
      <c r="C97" s="21">
        <v>1</v>
      </c>
      <c r="D97" s="23">
        <v>968.00000000000011</v>
      </c>
      <c r="E97" s="26">
        <f t="shared" si="2"/>
        <v>968.00000000000011</v>
      </c>
    </row>
    <row r="98" spans="1:5" x14ac:dyDescent="0.2">
      <c r="A98" s="3">
        <v>95</v>
      </c>
      <c r="B98" s="7" t="s">
        <v>124</v>
      </c>
      <c r="C98" s="21">
        <v>2</v>
      </c>
      <c r="D98" s="23">
        <v>2205.5</v>
      </c>
      <c r="E98" s="26">
        <f t="shared" si="2"/>
        <v>4411</v>
      </c>
    </row>
    <row r="99" spans="1:5" x14ac:dyDescent="0.2">
      <c r="A99" s="3">
        <v>96</v>
      </c>
      <c r="B99" s="7" t="s">
        <v>125</v>
      </c>
      <c r="C99" s="21">
        <v>20</v>
      </c>
      <c r="D99" s="23">
        <v>10576.96</v>
      </c>
      <c r="E99" s="26">
        <f t="shared" si="2"/>
        <v>211539.19999999998</v>
      </c>
    </row>
    <row r="100" spans="1:5" x14ac:dyDescent="0.2">
      <c r="A100" s="3">
        <v>97</v>
      </c>
      <c r="B100" s="7" t="s">
        <v>126</v>
      </c>
      <c r="C100" s="21">
        <v>2</v>
      </c>
      <c r="D100" s="23">
        <v>1971.39</v>
      </c>
      <c r="E100" s="26">
        <f t="shared" si="2"/>
        <v>3942.78</v>
      </c>
    </row>
    <row r="101" spans="1:5" x14ac:dyDescent="0.2">
      <c r="A101" s="3">
        <v>98</v>
      </c>
      <c r="B101" s="7" t="s">
        <v>127</v>
      </c>
      <c r="C101" s="21">
        <v>1</v>
      </c>
      <c r="D101" s="23">
        <v>2926.0000000000005</v>
      </c>
      <c r="E101" s="26">
        <f t="shared" si="2"/>
        <v>2926.0000000000005</v>
      </c>
    </row>
    <row r="102" spans="1:5" x14ac:dyDescent="0.2">
      <c r="A102" s="3">
        <v>99</v>
      </c>
      <c r="B102" s="7" t="s">
        <v>128</v>
      </c>
      <c r="C102" s="21">
        <v>2</v>
      </c>
      <c r="D102" s="23">
        <v>5288.48</v>
      </c>
      <c r="E102" s="26">
        <f t="shared" si="2"/>
        <v>10576.96</v>
      </c>
    </row>
    <row r="103" spans="1:5" x14ac:dyDescent="0.2">
      <c r="A103" s="3">
        <v>100</v>
      </c>
      <c r="B103" s="7" t="s">
        <v>129</v>
      </c>
      <c r="C103" s="21">
        <v>1</v>
      </c>
      <c r="D103" s="23">
        <v>473.00000000000006</v>
      </c>
      <c r="E103" s="26">
        <f t="shared" si="2"/>
        <v>473.00000000000006</v>
      </c>
    </row>
    <row r="104" spans="1:5" x14ac:dyDescent="0.2">
      <c r="A104" s="3">
        <v>101</v>
      </c>
      <c r="B104" s="7" t="s">
        <v>130</v>
      </c>
      <c r="C104" s="21">
        <v>1</v>
      </c>
      <c r="D104" s="23">
        <v>1265</v>
      </c>
      <c r="E104" s="26">
        <f t="shared" si="2"/>
        <v>1265</v>
      </c>
    </row>
    <row r="105" spans="1:5" x14ac:dyDescent="0.2">
      <c r="A105" s="3">
        <v>102</v>
      </c>
      <c r="B105" s="7" t="s">
        <v>131</v>
      </c>
      <c r="C105" s="21">
        <v>1</v>
      </c>
      <c r="D105" s="23">
        <v>12270.500000000002</v>
      </c>
      <c r="E105" s="26">
        <f t="shared" si="2"/>
        <v>12270.500000000002</v>
      </c>
    </row>
    <row r="106" spans="1:5" ht="30" x14ac:dyDescent="0.2">
      <c r="A106" s="3">
        <v>103</v>
      </c>
      <c r="B106" s="7" t="s">
        <v>132</v>
      </c>
      <c r="C106" s="21">
        <v>1</v>
      </c>
      <c r="D106" s="23">
        <v>1369.5</v>
      </c>
      <c r="E106" s="26">
        <f t="shared" si="2"/>
        <v>1369.5</v>
      </c>
    </row>
    <row r="107" spans="1:5" x14ac:dyDescent="0.2">
      <c r="A107" s="3">
        <v>104</v>
      </c>
      <c r="B107" s="7" t="s">
        <v>72</v>
      </c>
      <c r="C107" s="21">
        <v>2</v>
      </c>
      <c r="D107" s="23">
        <v>324.5</v>
      </c>
      <c r="E107" s="26">
        <f t="shared" si="2"/>
        <v>649</v>
      </c>
    </row>
    <row r="108" spans="1:5" x14ac:dyDescent="0.2">
      <c r="A108" s="3">
        <v>105</v>
      </c>
      <c r="B108" s="7" t="s">
        <v>133</v>
      </c>
      <c r="C108" s="21">
        <v>1</v>
      </c>
      <c r="D108" s="23">
        <v>4393.3900000000003</v>
      </c>
      <c r="E108" s="26">
        <f t="shared" si="2"/>
        <v>4393.3900000000003</v>
      </c>
    </row>
    <row r="109" spans="1:5" x14ac:dyDescent="0.2">
      <c r="A109" s="3">
        <v>106</v>
      </c>
      <c r="B109" s="7" t="s">
        <v>134</v>
      </c>
      <c r="C109" s="21">
        <v>1</v>
      </c>
      <c r="D109" s="23">
        <v>1309</v>
      </c>
      <c r="E109" s="26">
        <f t="shared" si="2"/>
        <v>1309</v>
      </c>
    </row>
    <row r="110" spans="1:5" x14ac:dyDescent="0.2">
      <c r="A110" s="3">
        <v>107</v>
      </c>
      <c r="B110" s="7" t="s">
        <v>135</v>
      </c>
      <c r="C110" s="21">
        <v>1</v>
      </c>
      <c r="D110" s="23">
        <v>946.00000000000011</v>
      </c>
      <c r="E110" s="26">
        <f t="shared" si="2"/>
        <v>946.00000000000011</v>
      </c>
    </row>
    <row r="111" spans="1:5" x14ac:dyDescent="0.2">
      <c r="A111" s="3">
        <v>108</v>
      </c>
      <c r="B111" s="7" t="s">
        <v>136</v>
      </c>
      <c r="C111" s="21">
        <v>1</v>
      </c>
      <c r="D111" s="23">
        <v>120</v>
      </c>
      <c r="E111" s="26">
        <f t="shared" si="2"/>
        <v>120</v>
      </c>
    </row>
    <row r="112" spans="1:5" x14ac:dyDescent="0.2">
      <c r="A112" s="3">
        <v>109</v>
      </c>
      <c r="B112" s="7" t="s">
        <v>137</v>
      </c>
      <c r="C112" s="21">
        <v>1</v>
      </c>
      <c r="D112" s="23">
        <v>2000</v>
      </c>
      <c r="E112" s="26">
        <f t="shared" si="2"/>
        <v>2000</v>
      </c>
    </row>
    <row r="113" spans="1:5" x14ac:dyDescent="0.2">
      <c r="A113" s="3">
        <v>110</v>
      </c>
      <c r="B113" s="7" t="s">
        <v>138</v>
      </c>
      <c r="C113" s="21">
        <v>1</v>
      </c>
      <c r="D113" s="23">
        <v>1250</v>
      </c>
      <c r="E113" s="26">
        <f t="shared" si="2"/>
        <v>1250</v>
      </c>
    </row>
    <row r="114" spans="1:5" x14ac:dyDescent="0.2">
      <c r="A114" s="3">
        <v>111</v>
      </c>
      <c r="B114" s="7" t="s">
        <v>139</v>
      </c>
      <c r="C114" s="21">
        <v>1</v>
      </c>
      <c r="D114" s="23">
        <v>500</v>
      </c>
      <c r="E114" s="26">
        <f t="shared" si="2"/>
        <v>500</v>
      </c>
    </row>
    <row r="115" spans="1:5" x14ac:dyDescent="0.2">
      <c r="A115" s="3">
        <v>112</v>
      </c>
      <c r="B115" s="7" t="s">
        <v>105</v>
      </c>
      <c r="C115" s="21">
        <v>1</v>
      </c>
      <c r="D115" s="23">
        <v>2040</v>
      </c>
      <c r="E115" s="26">
        <f t="shared" si="2"/>
        <v>2040</v>
      </c>
    </row>
    <row r="116" spans="1:5" x14ac:dyDescent="0.2">
      <c r="A116" s="3">
        <v>113</v>
      </c>
      <c r="B116" s="7" t="s">
        <v>42</v>
      </c>
      <c r="C116" s="21">
        <v>4</v>
      </c>
      <c r="D116" s="23">
        <v>250</v>
      </c>
      <c r="E116" s="26">
        <f t="shared" si="2"/>
        <v>1000</v>
      </c>
    </row>
    <row r="117" spans="1:5" x14ac:dyDescent="0.2">
      <c r="A117" s="3">
        <v>114</v>
      </c>
      <c r="B117" s="7" t="s">
        <v>140</v>
      </c>
      <c r="C117" s="21">
        <v>1</v>
      </c>
      <c r="D117" s="23">
        <v>6215</v>
      </c>
      <c r="E117" s="26">
        <f t="shared" si="2"/>
        <v>6215</v>
      </c>
    </row>
    <row r="118" spans="1:5" x14ac:dyDescent="0.2">
      <c r="A118" s="3">
        <v>115</v>
      </c>
      <c r="B118" s="7" t="s">
        <v>141</v>
      </c>
      <c r="C118" s="21">
        <v>1</v>
      </c>
      <c r="D118" s="23">
        <v>2000</v>
      </c>
      <c r="E118" s="26">
        <f t="shared" si="2"/>
        <v>2000</v>
      </c>
    </row>
    <row r="119" spans="1:5" x14ac:dyDescent="0.2">
      <c r="A119" s="3">
        <v>116</v>
      </c>
      <c r="B119" s="7" t="s">
        <v>142</v>
      </c>
      <c r="C119" s="21">
        <v>1</v>
      </c>
      <c r="D119" s="23">
        <v>2000</v>
      </c>
      <c r="E119" s="26">
        <f t="shared" si="2"/>
        <v>2000</v>
      </c>
    </row>
    <row r="120" spans="1:5" x14ac:dyDescent="0.2">
      <c r="A120" s="3">
        <v>117</v>
      </c>
      <c r="B120" s="7" t="s">
        <v>143</v>
      </c>
      <c r="C120" s="21">
        <v>1</v>
      </c>
      <c r="D120" s="23">
        <v>1785.94</v>
      </c>
      <c r="E120" s="26">
        <f t="shared" si="2"/>
        <v>1785.94</v>
      </c>
    </row>
    <row r="121" spans="1:5" x14ac:dyDescent="0.2">
      <c r="A121" s="3">
        <v>118</v>
      </c>
      <c r="B121" s="7" t="s">
        <v>80</v>
      </c>
      <c r="C121" s="21">
        <v>1</v>
      </c>
      <c r="D121" s="23">
        <v>500</v>
      </c>
      <c r="E121" s="26">
        <f t="shared" si="2"/>
        <v>500</v>
      </c>
    </row>
    <row r="122" spans="1:5" x14ac:dyDescent="0.2">
      <c r="A122" s="3">
        <v>119</v>
      </c>
      <c r="B122" s="7" t="s">
        <v>144</v>
      </c>
      <c r="C122" s="21">
        <v>1</v>
      </c>
      <c r="D122" s="23">
        <v>1485</v>
      </c>
      <c r="E122" s="26">
        <f t="shared" si="2"/>
        <v>1485</v>
      </c>
    </row>
    <row r="123" spans="1:5" ht="30" x14ac:dyDescent="0.2">
      <c r="A123" s="3">
        <v>120</v>
      </c>
      <c r="B123" s="7" t="s">
        <v>145</v>
      </c>
      <c r="C123" s="21">
        <v>2</v>
      </c>
      <c r="D123" s="23">
        <v>4000</v>
      </c>
      <c r="E123" s="26">
        <f t="shared" si="2"/>
        <v>8000</v>
      </c>
    </row>
    <row r="124" spans="1:5" x14ac:dyDescent="0.2">
      <c r="A124" s="3">
        <v>121</v>
      </c>
      <c r="B124" s="7" t="s">
        <v>146</v>
      </c>
      <c r="C124" s="21">
        <v>5</v>
      </c>
      <c r="D124" s="23">
        <v>1140</v>
      </c>
      <c r="E124" s="26">
        <f t="shared" si="2"/>
        <v>5700</v>
      </c>
    </row>
    <row r="125" spans="1:5" x14ac:dyDescent="0.2">
      <c r="A125" s="3">
        <v>122</v>
      </c>
      <c r="B125" s="7" t="s">
        <v>147</v>
      </c>
      <c r="C125" s="21">
        <v>4</v>
      </c>
      <c r="D125" s="23">
        <v>2000</v>
      </c>
      <c r="E125" s="26">
        <f t="shared" si="2"/>
        <v>8000</v>
      </c>
    </row>
    <row r="126" spans="1:5" x14ac:dyDescent="0.2">
      <c r="A126" s="3">
        <v>123</v>
      </c>
      <c r="B126" s="7" t="s">
        <v>148</v>
      </c>
      <c r="C126" s="21">
        <v>3</v>
      </c>
      <c r="D126" s="23">
        <v>7578.34</v>
      </c>
      <c r="E126" s="26">
        <f t="shared" si="2"/>
        <v>22735.02</v>
      </c>
    </row>
    <row r="127" spans="1:5" x14ac:dyDescent="0.2">
      <c r="A127" s="3">
        <v>124</v>
      </c>
      <c r="B127" s="7" t="s">
        <v>149</v>
      </c>
      <c r="C127" s="21">
        <v>1</v>
      </c>
      <c r="D127" s="23">
        <v>1080</v>
      </c>
      <c r="E127" s="26">
        <f t="shared" si="2"/>
        <v>1080</v>
      </c>
    </row>
    <row r="128" spans="1:5" x14ac:dyDescent="0.2">
      <c r="A128" s="3">
        <v>125</v>
      </c>
      <c r="B128" s="7" t="s">
        <v>150</v>
      </c>
      <c r="C128" s="21">
        <v>7</v>
      </c>
      <c r="D128" s="23">
        <v>6325</v>
      </c>
      <c r="E128" s="26">
        <f t="shared" si="2"/>
        <v>44275</v>
      </c>
    </row>
    <row r="129" spans="1:5" x14ac:dyDescent="0.2">
      <c r="A129" s="3">
        <v>126</v>
      </c>
      <c r="B129" s="7" t="s">
        <v>105</v>
      </c>
      <c r="C129" s="21">
        <v>1</v>
      </c>
      <c r="D129" s="23">
        <v>768</v>
      </c>
      <c r="E129" s="26">
        <f t="shared" si="2"/>
        <v>768</v>
      </c>
    </row>
    <row r="130" spans="1:5" x14ac:dyDescent="0.2">
      <c r="A130" s="3">
        <v>127</v>
      </c>
      <c r="B130" s="7" t="s">
        <v>151</v>
      </c>
      <c r="C130" s="21">
        <v>1</v>
      </c>
      <c r="D130" s="23">
        <v>10800</v>
      </c>
      <c r="E130" s="26">
        <f t="shared" si="2"/>
        <v>10800</v>
      </c>
    </row>
    <row r="131" spans="1:5" x14ac:dyDescent="0.2">
      <c r="A131" s="3">
        <v>128</v>
      </c>
      <c r="B131" s="7" t="s">
        <v>152</v>
      </c>
      <c r="C131" s="21">
        <v>6</v>
      </c>
      <c r="D131" s="23">
        <v>15770</v>
      </c>
      <c r="E131" s="26">
        <f t="shared" si="2"/>
        <v>94620</v>
      </c>
    </row>
    <row r="132" spans="1:5" x14ac:dyDescent="0.2">
      <c r="A132" s="3">
        <v>129</v>
      </c>
      <c r="B132" s="7" t="s">
        <v>153</v>
      </c>
      <c r="C132" s="21">
        <v>1</v>
      </c>
      <c r="D132" s="23">
        <v>2510</v>
      </c>
      <c r="E132" s="26">
        <f t="shared" si="2"/>
        <v>2510</v>
      </c>
    </row>
    <row r="133" spans="1:5" x14ac:dyDescent="0.2">
      <c r="A133" s="3">
        <v>130</v>
      </c>
      <c r="B133" s="7" t="s">
        <v>154</v>
      </c>
      <c r="C133" s="21">
        <v>1</v>
      </c>
      <c r="D133" s="23">
        <v>6200</v>
      </c>
      <c r="E133" s="26">
        <f t="shared" ref="E133:E196" si="3">C133*D133</f>
        <v>6200</v>
      </c>
    </row>
    <row r="134" spans="1:5" x14ac:dyDescent="0.2">
      <c r="A134" s="3">
        <v>131</v>
      </c>
      <c r="B134" s="7" t="s">
        <v>155</v>
      </c>
      <c r="C134" s="21">
        <v>13</v>
      </c>
      <c r="D134" s="23">
        <v>13735</v>
      </c>
      <c r="E134" s="26">
        <f t="shared" si="3"/>
        <v>178555</v>
      </c>
    </row>
    <row r="135" spans="1:5" x14ac:dyDescent="0.2">
      <c r="A135" s="3">
        <v>132</v>
      </c>
      <c r="B135" s="7" t="s">
        <v>156</v>
      </c>
      <c r="C135" s="21">
        <v>2</v>
      </c>
      <c r="D135" s="23">
        <v>520</v>
      </c>
      <c r="E135" s="26">
        <f t="shared" si="3"/>
        <v>1040</v>
      </c>
    </row>
    <row r="136" spans="1:5" x14ac:dyDescent="0.2">
      <c r="A136" s="3">
        <v>133</v>
      </c>
      <c r="B136" s="7" t="s">
        <v>157</v>
      </c>
      <c r="C136" s="21">
        <v>1</v>
      </c>
      <c r="D136" s="23">
        <v>6650</v>
      </c>
      <c r="E136" s="26">
        <f t="shared" si="3"/>
        <v>6650</v>
      </c>
    </row>
    <row r="137" spans="1:5" x14ac:dyDescent="0.2">
      <c r="A137" s="3">
        <v>134</v>
      </c>
      <c r="B137" s="7" t="s">
        <v>158</v>
      </c>
      <c r="C137" s="21">
        <v>4</v>
      </c>
      <c r="D137" s="23">
        <v>295</v>
      </c>
      <c r="E137" s="26">
        <f t="shared" si="3"/>
        <v>1180</v>
      </c>
    </row>
    <row r="138" spans="1:5" x14ac:dyDescent="0.2">
      <c r="A138" s="3">
        <v>135</v>
      </c>
      <c r="B138" s="7" t="s">
        <v>159</v>
      </c>
      <c r="C138" s="21">
        <v>5</v>
      </c>
      <c r="D138" s="23">
        <v>370</v>
      </c>
      <c r="E138" s="26">
        <f t="shared" si="3"/>
        <v>1850</v>
      </c>
    </row>
    <row r="139" spans="1:5" x14ac:dyDescent="0.2">
      <c r="A139" s="3">
        <v>136</v>
      </c>
      <c r="B139" s="7" t="s">
        <v>160</v>
      </c>
      <c r="C139" s="21">
        <v>2</v>
      </c>
      <c r="D139" s="23">
        <v>1193.96</v>
      </c>
      <c r="E139" s="26">
        <f t="shared" si="3"/>
        <v>2387.92</v>
      </c>
    </row>
    <row r="140" spans="1:5" x14ac:dyDescent="0.2">
      <c r="A140" s="3">
        <v>137</v>
      </c>
      <c r="B140" s="7" t="s">
        <v>161</v>
      </c>
      <c r="C140" s="21">
        <v>2</v>
      </c>
      <c r="D140" s="23">
        <v>2500</v>
      </c>
      <c r="E140" s="26">
        <f t="shared" si="3"/>
        <v>5000</v>
      </c>
    </row>
    <row r="141" spans="1:5" x14ac:dyDescent="0.2">
      <c r="A141" s="3">
        <v>138</v>
      </c>
      <c r="B141" s="7" t="s">
        <v>162</v>
      </c>
      <c r="C141" s="21">
        <v>1</v>
      </c>
      <c r="D141" s="23">
        <v>820</v>
      </c>
      <c r="E141" s="26">
        <f t="shared" si="3"/>
        <v>820</v>
      </c>
    </row>
    <row r="142" spans="1:5" x14ac:dyDescent="0.2">
      <c r="A142" s="3">
        <v>139</v>
      </c>
      <c r="B142" s="7" t="s">
        <v>163</v>
      </c>
      <c r="C142" s="21">
        <v>2</v>
      </c>
      <c r="D142" s="23">
        <v>14480</v>
      </c>
      <c r="E142" s="26">
        <f t="shared" si="3"/>
        <v>28960</v>
      </c>
    </row>
    <row r="143" spans="1:5" x14ac:dyDescent="0.2">
      <c r="A143" s="3">
        <v>140</v>
      </c>
      <c r="B143" s="7" t="s">
        <v>164</v>
      </c>
      <c r="C143" s="21">
        <v>1</v>
      </c>
      <c r="D143" s="23">
        <v>4630</v>
      </c>
      <c r="E143" s="26">
        <f t="shared" si="3"/>
        <v>4630</v>
      </c>
    </row>
    <row r="144" spans="1:5" x14ac:dyDescent="0.2">
      <c r="A144" s="3">
        <v>141</v>
      </c>
      <c r="B144" s="7" t="s">
        <v>165</v>
      </c>
      <c r="C144" s="21">
        <v>1</v>
      </c>
      <c r="D144" s="23">
        <v>4115</v>
      </c>
      <c r="E144" s="26">
        <f t="shared" si="3"/>
        <v>4115</v>
      </c>
    </row>
    <row r="145" spans="1:5" x14ac:dyDescent="0.2">
      <c r="A145" s="3">
        <v>142</v>
      </c>
      <c r="B145" s="7" t="s">
        <v>141</v>
      </c>
      <c r="C145" s="21">
        <v>1</v>
      </c>
      <c r="D145" s="23">
        <v>705</v>
      </c>
      <c r="E145" s="26">
        <f t="shared" si="3"/>
        <v>705</v>
      </c>
    </row>
    <row r="146" spans="1:5" x14ac:dyDescent="0.2">
      <c r="A146" s="3">
        <v>143</v>
      </c>
      <c r="B146" s="7" t="s">
        <v>166</v>
      </c>
      <c r="C146" s="21">
        <v>1</v>
      </c>
      <c r="D146" s="23">
        <v>510</v>
      </c>
      <c r="E146" s="26">
        <f t="shared" si="3"/>
        <v>510</v>
      </c>
    </row>
    <row r="147" spans="1:5" x14ac:dyDescent="0.2">
      <c r="A147" s="3">
        <v>144</v>
      </c>
      <c r="B147" s="7" t="s">
        <v>137</v>
      </c>
      <c r="C147" s="21">
        <v>1</v>
      </c>
      <c r="D147" s="23">
        <v>1380</v>
      </c>
      <c r="E147" s="26">
        <f t="shared" si="3"/>
        <v>1380</v>
      </c>
    </row>
    <row r="148" spans="1:5" x14ac:dyDescent="0.2">
      <c r="A148" s="3">
        <v>145</v>
      </c>
      <c r="B148" s="7" t="s">
        <v>167</v>
      </c>
      <c r="C148" s="21">
        <v>1</v>
      </c>
      <c r="D148" s="23">
        <v>1505</v>
      </c>
      <c r="E148" s="26">
        <f t="shared" si="3"/>
        <v>1505</v>
      </c>
    </row>
    <row r="149" spans="1:5" x14ac:dyDescent="0.2">
      <c r="A149" s="3">
        <v>146</v>
      </c>
      <c r="B149" s="7" t="s">
        <v>168</v>
      </c>
      <c r="C149" s="21">
        <v>5</v>
      </c>
      <c r="D149" s="23">
        <v>9620</v>
      </c>
      <c r="E149" s="26">
        <f t="shared" si="3"/>
        <v>48100</v>
      </c>
    </row>
    <row r="150" spans="1:5" x14ac:dyDescent="0.2">
      <c r="A150" s="3">
        <v>147</v>
      </c>
      <c r="B150" s="7" t="s">
        <v>168</v>
      </c>
      <c r="C150" s="21">
        <v>5</v>
      </c>
      <c r="D150" s="23">
        <v>9030</v>
      </c>
      <c r="E150" s="26">
        <f t="shared" si="3"/>
        <v>45150</v>
      </c>
    </row>
    <row r="151" spans="1:5" x14ac:dyDescent="0.2">
      <c r="A151" s="3">
        <v>148</v>
      </c>
      <c r="B151" s="7" t="s">
        <v>55</v>
      </c>
      <c r="C151" s="21">
        <v>2</v>
      </c>
      <c r="D151" s="23">
        <v>5870</v>
      </c>
      <c r="E151" s="26">
        <f t="shared" si="3"/>
        <v>11740</v>
      </c>
    </row>
    <row r="152" spans="1:5" x14ac:dyDescent="0.2">
      <c r="A152" s="3">
        <v>149</v>
      </c>
      <c r="B152" s="7" t="s">
        <v>169</v>
      </c>
      <c r="C152" s="21">
        <v>4</v>
      </c>
      <c r="D152" s="23">
        <v>2410</v>
      </c>
      <c r="E152" s="26">
        <f t="shared" si="3"/>
        <v>9640</v>
      </c>
    </row>
    <row r="153" spans="1:5" x14ac:dyDescent="0.2">
      <c r="A153" s="3">
        <v>150</v>
      </c>
      <c r="B153" s="7" t="s">
        <v>170</v>
      </c>
      <c r="C153" s="21">
        <v>4</v>
      </c>
      <c r="D153" s="23">
        <v>4820</v>
      </c>
      <c r="E153" s="26">
        <f t="shared" si="3"/>
        <v>19280</v>
      </c>
    </row>
    <row r="154" spans="1:5" x14ac:dyDescent="0.2">
      <c r="A154" s="3">
        <v>151</v>
      </c>
      <c r="B154" s="7" t="s">
        <v>171</v>
      </c>
      <c r="C154" s="21">
        <v>4</v>
      </c>
      <c r="D154" s="23">
        <v>7150</v>
      </c>
      <c r="E154" s="26">
        <f t="shared" si="3"/>
        <v>28600</v>
      </c>
    </row>
    <row r="155" spans="1:5" x14ac:dyDescent="0.2">
      <c r="A155" s="3">
        <v>152</v>
      </c>
      <c r="B155" s="7" t="s">
        <v>172</v>
      </c>
      <c r="C155" s="21">
        <v>2</v>
      </c>
      <c r="D155" s="23">
        <v>750</v>
      </c>
      <c r="E155" s="26">
        <f t="shared" si="3"/>
        <v>1500</v>
      </c>
    </row>
    <row r="156" spans="1:5" x14ac:dyDescent="0.2">
      <c r="A156" s="3">
        <v>153</v>
      </c>
      <c r="B156" s="7" t="s">
        <v>130</v>
      </c>
      <c r="C156" s="21">
        <v>11</v>
      </c>
      <c r="D156" s="23">
        <v>330</v>
      </c>
      <c r="E156" s="26">
        <f t="shared" si="3"/>
        <v>3630</v>
      </c>
    </row>
    <row r="157" spans="1:5" x14ac:dyDescent="0.2">
      <c r="A157" s="3">
        <v>154</v>
      </c>
      <c r="B157" s="7" t="s">
        <v>173</v>
      </c>
      <c r="C157" s="21">
        <v>2</v>
      </c>
      <c r="D157" s="23">
        <v>2090</v>
      </c>
      <c r="E157" s="26">
        <f t="shared" si="3"/>
        <v>4180</v>
      </c>
    </row>
    <row r="158" spans="1:5" x14ac:dyDescent="0.2">
      <c r="A158" s="3">
        <v>155</v>
      </c>
      <c r="B158" s="7" t="s">
        <v>174</v>
      </c>
      <c r="C158" s="21">
        <v>9</v>
      </c>
      <c r="D158" s="23">
        <v>3150</v>
      </c>
      <c r="E158" s="26">
        <f t="shared" si="3"/>
        <v>28350</v>
      </c>
    </row>
    <row r="159" spans="1:5" x14ac:dyDescent="0.2">
      <c r="A159" s="3">
        <v>156</v>
      </c>
      <c r="B159" s="7" t="s">
        <v>175</v>
      </c>
      <c r="C159" s="21">
        <v>8</v>
      </c>
      <c r="D159" s="23">
        <v>1200</v>
      </c>
      <c r="E159" s="26">
        <f t="shared" si="3"/>
        <v>9600</v>
      </c>
    </row>
    <row r="160" spans="1:5" ht="30" x14ac:dyDescent="0.2">
      <c r="A160" s="3">
        <v>157</v>
      </c>
      <c r="B160" s="7" t="s">
        <v>176</v>
      </c>
      <c r="C160" s="21">
        <v>2</v>
      </c>
      <c r="D160" s="23">
        <v>256.02</v>
      </c>
      <c r="E160" s="26">
        <f t="shared" si="3"/>
        <v>512.04</v>
      </c>
    </row>
    <row r="161" spans="1:5" x14ac:dyDescent="0.2">
      <c r="A161" s="3">
        <v>158</v>
      </c>
      <c r="B161" s="7" t="s">
        <v>177</v>
      </c>
      <c r="C161" s="21">
        <v>3</v>
      </c>
      <c r="D161" s="23">
        <v>1530</v>
      </c>
      <c r="E161" s="26">
        <f t="shared" si="3"/>
        <v>4590</v>
      </c>
    </row>
    <row r="162" spans="1:5" x14ac:dyDescent="0.2">
      <c r="A162" s="3">
        <v>159</v>
      </c>
      <c r="B162" s="7" t="s">
        <v>177</v>
      </c>
      <c r="C162" s="21">
        <v>4</v>
      </c>
      <c r="D162" s="23">
        <v>2040</v>
      </c>
      <c r="E162" s="26">
        <f t="shared" si="3"/>
        <v>8160</v>
      </c>
    </row>
    <row r="163" spans="1:5" x14ac:dyDescent="0.2">
      <c r="A163" s="3">
        <v>160</v>
      </c>
      <c r="B163" s="7" t="s">
        <v>178</v>
      </c>
      <c r="C163" s="21">
        <v>7</v>
      </c>
      <c r="D163" s="23">
        <v>1750</v>
      </c>
      <c r="E163" s="26">
        <f t="shared" si="3"/>
        <v>12250</v>
      </c>
    </row>
    <row r="164" spans="1:5" x14ac:dyDescent="0.2">
      <c r="A164" s="3">
        <v>161</v>
      </c>
      <c r="B164" s="7" t="s">
        <v>179</v>
      </c>
      <c r="C164" s="21">
        <v>5</v>
      </c>
      <c r="D164" s="23">
        <v>860</v>
      </c>
      <c r="E164" s="26">
        <f t="shared" si="3"/>
        <v>4300</v>
      </c>
    </row>
    <row r="165" spans="1:5" x14ac:dyDescent="0.2">
      <c r="A165" s="3">
        <v>162</v>
      </c>
      <c r="B165" s="7" t="s">
        <v>177</v>
      </c>
      <c r="C165" s="21">
        <v>4</v>
      </c>
      <c r="D165" s="23">
        <v>4680</v>
      </c>
      <c r="E165" s="26">
        <f t="shared" si="3"/>
        <v>18720</v>
      </c>
    </row>
    <row r="166" spans="1:5" x14ac:dyDescent="0.2">
      <c r="A166" s="3">
        <v>163</v>
      </c>
      <c r="B166" s="7" t="s">
        <v>173</v>
      </c>
      <c r="C166" s="21">
        <v>5</v>
      </c>
      <c r="D166" s="23">
        <v>850</v>
      </c>
      <c r="E166" s="26">
        <f t="shared" si="3"/>
        <v>4250</v>
      </c>
    </row>
    <row r="167" spans="1:5" x14ac:dyDescent="0.2">
      <c r="A167" s="3">
        <v>164</v>
      </c>
      <c r="B167" s="7" t="s">
        <v>180</v>
      </c>
      <c r="C167" s="21">
        <v>2</v>
      </c>
      <c r="D167" s="23">
        <v>885</v>
      </c>
      <c r="E167" s="26">
        <f t="shared" si="3"/>
        <v>1770</v>
      </c>
    </row>
    <row r="168" spans="1:5" x14ac:dyDescent="0.2">
      <c r="A168" s="3">
        <v>165</v>
      </c>
      <c r="B168" s="7" t="s">
        <v>177</v>
      </c>
      <c r="C168" s="21">
        <v>3</v>
      </c>
      <c r="D168" s="23">
        <v>6240</v>
      </c>
      <c r="E168" s="26">
        <f t="shared" si="3"/>
        <v>18720</v>
      </c>
    </row>
    <row r="169" spans="1:5" x14ac:dyDescent="0.2">
      <c r="A169" s="3">
        <v>166</v>
      </c>
      <c r="B169" s="7" t="s">
        <v>180</v>
      </c>
      <c r="C169" s="21">
        <v>3</v>
      </c>
      <c r="D169" s="23">
        <v>1650</v>
      </c>
      <c r="E169" s="26">
        <f t="shared" si="3"/>
        <v>4950</v>
      </c>
    </row>
    <row r="170" spans="1:5" ht="15.75" customHeight="1" x14ac:dyDescent="0.2">
      <c r="A170" s="3">
        <v>167</v>
      </c>
      <c r="B170" s="7" t="s">
        <v>181</v>
      </c>
      <c r="C170" s="21">
        <v>2</v>
      </c>
      <c r="D170" s="23">
        <v>2600</v>
      </c>
      <c r="E170" s="26">
        <f t="shared" si="3"/>
        <v>5200</v>
      </c>
    </row>
    <row r="171" spans="1:5" x14ac:dyDescent="0.2">
      <c r="A171" s="3">
        <v>168</v>
      </c>
      <c r="B171" s="7" t="s">
        <v>182</v>
      </c>
      <c r="C171" s="21">
        <v>2</v>
      </c>
      <c r="D171" s="23">
        <v>625</v>
      </c>
      <c r="E171" s="26">
        <f t="shared" si="3"/>
        <v>1250</v>
      </c>
    </row>
    <row r="172" spans="1:5" x14ac:dyDescent="0.2">
      <c r="A172" s="3">
        <v>169</v>
      </c>
      <c r="B172" s="7" t="s">
        <v>183</v>
      </c>
      <c r="C172" s="21">
        <v>1</v>
      </c>
      <c r="D172" s="23">
        <v>910</v>
      </c>
      <c r="E172" s="26">
        <f t="shared" si="3"/>
        <v>910</v>
      </c>
    </row>
    <row r="173" spans="1:5" x14ac:dyDescent="0.2">
      <c r="A173" s="3">
        <v>170</v>
      </c>
      <c r="B173" s="7" t="s">
        <v>184</v>
      </c>
      <c r="C173" s="21">
        <v>1</v>
      </c>
      <c r="D173" s="23">
        <v>3200</v>
      </c>
      <c r="E173" s="26">
        <f t="shared" si="3"/>
        <v>3200</v>
      </c>
    </row>
    <row r="174" spans="1:5" x14ac:dyDescent="0.2">
      <c r="A174" s="3">
        <v>171</v>
      </c>
      <c r="B174" s="7" t="s">
        <v>166</v>
      </c>
      <c r="C174" s="21">
        <v>2</v>
      </c>
      <c r="D174" s="23">
        <v>385</v>
      </c>
      <c r="E174" s="26">
        <f t="shared" si="3"/>
        <v>770</v>
      </c>
    </row>
    <row r="175" spans="1:5" x14ac:dyDescent="0.2">
      <c r="A175" s="3">
        <v>172</v>
      </c>
      <c r="B175" s="7" t="s">
        <v>166</v>
      </c>
      <c r="C175" s="21">
        <v>1</v>
      </c>
      <c r="D175" s="23">
        <v>680</v>
      </c>
      <c r="E175" s="26">
        <f t="shared" si="3"/>
        <v>680</v>
      </c>
    </row>
    <row r="176" spans="1:5" x14ac:dyDescent="0.2">
      <c r="A176" s="3">
        <v>173</v>
      </c>
      <c r="B176" s="7" t="s">
        <v>166</v>
      </c>
      <c r="C176" s="21">
        <v>1</v>
      </c>
      <c r="D176" s="23">
        <v>1590</v>
      </c>
      <c r="E176" s="26">
        <f t="shared" si="3"/>
        <v>1590</v>
      </c>
    </row>
    <row r="177" spans="1:5" x14ac:dyDescent="0.2">
      <c r="A177" s="3">
        <v>174</v>
      </c>
      <c r="B177" s="7" t="s">
        <v>185</v>
      </c>
      <c r="C177" s="21">
        <v>4</v>
      </c>
      <c r="D177" s="23">
        <v>3695</v>
      </c>
      <c r="E177" s="26">
        <f t="shared" si="3"/>
        <v>14780</v>
      </c>
    </row>
    <row r="178" spans="1:5" x14ac:dyDescent="0.2">
      <c r="A178" s="3">
        <v>175</v>
      </c>
      <c r="B178" s="7" t="s">
        <v>186</v>
      </c>
      <c r="C178" s="21">
        <v>2</v>
      </c>
      <c r="D178" s="23">
        <v>3045</v>
      </c>
      <c r="E178" s="26">
        <f t="shared" si="3"/>
        <v>6090</v>
      </c>
    </row>
    <row r="179" spans="1:5" ht="30" x14ac:dyDescent="0.2">
      <c r="A179" s="3">
        <v>176</v>
      </c>
      <c r="B179" s="7" t="s">
        <v>187</v>
      </c>
      <c r="C179" s="21">
        <v>3</v>
      </c>
      <c r="D179" s="23">
        <v>3495</v>
      </c>
      <c r="E179" s="26">
        <f t="shared" si="3"/>
        <v>10485</v>
      </c>
    </row>
    <row r="180" spans="1:5" x14ac:dyDescent="0.2">
      <c r="A180" s="3">
        <v>177</v>
      </c>
      <c r="B180" s="7" t="s">
        <v>188</v>
      </c>
      <c r="C180" s="21">
        <v>4</v>
      </c>
      <c r="D180" s="23">
        <v>3045</v>
      </c>
      <c r="E180" s="26">
        <f t="shared" si="3"/>
        <v>12180</v>
      </c>
    </row>
    <row r="181" spans="1:5" x14ac:dyDescent="0.2">
      <c r="A181" s="3">
        <v>178</v>
      </c>
      <c r="B181" s="7" t="s">
        <v>189</v>
      </c>
      <c r="C181" s="21">
        <v>3</v>
      </c>
      <c r="D181" s="23">
        <v>3045</v>
      </c>
      <c r="E181" s="26">
        <f t="shared" si="3"/>
        <v>9135</v>
      </c>
    </row>
    <row r="182" spans="1:5" x14ac:dyDescent="0.2">
      <c r="A182" s="3">
        <v>179</v>
      </c>
      <c r="B182" s="7" t="s">
        <v>190</v>
      </c>
      <c r="C182" s="21">
        <v>1</v>
      </c>
      <c r="D182" s="23">
        <v>3690</v>
      </c>
      <c r="E182" s="26">
        <f t="shared" si="3"/>
        <v>3690</v>
      </c>
    </row>
    <row r="183" spans="1:5" x14ac:dyDescent="0.2">
      <c r="A183" s="3">
        <v>180</v>
      </c>
      <c r="B183" s="7" t="s">
        <v>191</v>
      </c>
      <c r="C183" s="21">
        <v>3</v>
      </c>
      <c r="D183" s="23">
        <v>660</v>
      </c>
      <c r="E183" s="26">
        <f t="shared" si="3"/>
        <v>1980</v>
      </c>
    </row>
    <row r="184" spans="1:5" x14ac:dyDescent="0.2">
      <c r="A184" s="3">
        <v>181</v>
      </c>
      <c r="B184" s="7" t="s">
        <v>130</v>
      </c>
      <c r="C184" s="21">
        <v>1</v>
      </c>
      <c r="D184" s="23">
        <v>475</v>
      </c>
      <c r="E184" s="26">
        <f t="shared" si="3"/>
        <v>475</v>
      </c>
    </row>
    <row r="185" spans="1:5" x14ac:dyDescent="0.2">
      <c r="A185" s="3">
        <v>182</v>
      </c>
      <c r="B185" s="7" t="s">
        <v>192</v>
      </c>
      <c r="C185" s="21">
        <v>1</v>
      </c>
      <c r="D185" s="23">
        <v>1825</v>
      </c>
      <c r="E185" s="26">
        <f t="shared" si="3"/>
        <v>1825</v>
      </c>
    </row>
    <row r="186" spans="1:5" x14ac:dyDescent="0.2">
      <c r="A186" s="3">
        <v>183</v>
      </c>
      <c r="B186" s="7" t="s">
        <v>193</v>
      </c>
      <c r="C186" s="21">
        <v>1</v>
      </c>
      <c r="D186" s="23">
        <v>2285</v>
      </c>
      <c r="E186" s="26">
        <f t="shared" si="3"/>
        <v>2285</v>
      </c>
    </row>
    <row r="187" spans="1:5" x14ac:dyDescent="0.2">
      <c r="A187" s="3">
        <v>184</v>
      </c>
      <c r="B187" s="7" t="s">
        <v>194</v>
      </c>
      <c r="C187" s="21">
        <v>1</v>
      </c>
      <c r="D187" s="23">
        <v>4096.3999999999996</v>
      </c>
      <c r="E187" s="26">
        <f t="shared" si="3"/>
        <v>4096.3999999999996</v>
      </c>
    </row>
    <row r="188" spans="1:5" x14ac:dyDescent="0.2">
      <c r="A188" s="3">
        <v>185</v>
      </c>
      <c r="B188" s="7" t="s">
        <v>195</v>
      </c>
      <c r="C188" s="21">
        <v>2</v>
      </c>
      <c r="D188" s="23">
        <v>3200</v>
      </c>
      <c r="E188" s="26">
        <f t="shared" si="3"/>
        <v>6400</v>
      </c>
    </row>
    <row r="189" spans="1:5" x14ac:dyDescent="0.2">
      <c r="A189" s="3">
        <v>186</v>
      </c>
      <c r="B189" s="7" t="s">
        <v>196</v>
      </c>
      <c r="C189" s="21">
        <v>1</v>
      </c>
      <c r="D189" s="23">
        <v>3137.48</v>
      </c>
      <c r="E189" s="26">
        <f t="shared" si="3"/>
        <v>3137.48</v>
      </c>
    </row>
    <row r="190" spans="1:5" x14ac:dyDescent="0.2">
      <c r="A190" s="3">
        <v>187</v>
      </c>
      <c r="B190" s="7" t="s">
        <v>197</v>
      </c>
      <c r="C190" s="21">
        <v>1</v>
      </c>
      <c r="D190" s="23">
        <v>10070</v>
      </c>
      <c r="E190" s="26">
        <f t="shared" si="3"/>
        <v>10070</v>
      </c>
    </row>
    <row r="191" spans="1:5" x14ac:dyDescent="0.2">
      <c r="A191" s="3">
        <v>188</v>
      </c>
      <c r="B191" s="7" t="s">
        <v>125</v>
      </c>
      <c r="C191" s="21">
        <v>2</v>
      </c>
      <c r="D191" s="23">
        <v>3350</v>
      </c>
      <c r="E191" s="26">
        <f t="shared" si="3"/>
        <v>6700</v>
      </c>
    </row>
    <row r="192" spans="1:5" x14ac:dyDescent="0.2">
      <c r="A192" s="3">
        <v>189</v>
      </c>
      <c r="B192" s="7" t="s">
        <v>152</v>
      </c>
      <c r="C192" s="21">
        <v>1</v>
      </c>
      <c r="D192" s="23">
        <v>10165</v>
      </c>
      <c r="E192" s="26">
        <f t="shared" si="3"/>
        <v>10165</v>
      </c>
    </row>
    <row r="193" spans="1:5" x14ac:dyDescent="0.2">
      <c r="A193" s="3">
        <v>190</v>
      </c>
      <c r="B193" s="7" t="s">
        <v>171</v>
      </c>
      <c r="C193" s="21">
        <v>2</v>
      </c>
      <c r="D193" s="23">
        <v>10210</v>
      </c>
      <c r="E193" s="26">
        <f t="shared" si="3"/>
        <v>20420</v>
      </c>
    </row>
    <row r="194" spans="1:5" x14ac:dyDescent="0.2">
      <c r="A194" s="3">
        <v>191</v>
      </c>
      <c r="B194" s="7" t="s">
        <v>198</v>
      </c>
      <c r="C194" s="21">
        <v>2</v>
      </c>
      <c r="D194" s="23">
        <v>7320</v>
      </c>
      <c r="E194" s="26">
        <f t="shared" si="3"/>
        <v>14640</v>
      </c>
    </row>
    <row r="195" spans="1:5" x14ac:dyDescent="0.2">
      <c r="A195" s="3">
        <v>192</v>
      </c>
      <c r="B195" s="7" t="s">
        <v>199</v>
      </c>
      <c r="C195" s="21">
        <v>2</v>
      </c>
      <c r="D195" s="23">
        <v>8810</v>
      </c>
      <c r="E195" s="26">
        <f t="shared" si="3"/>
        <v>17620</v>
      </c>
    </row>
    <row r="196" spans="1:5" x14ac:dyDescent="0.2">
      <c r="A196" s="3">
        <v>193</v>
      </c>
      <c r="B196" s="7" t="s">
        <v>200</v>
      </c>
      <c r="C196" s="21">
        <v>5</v>
      </c>
      <c r="D196" s="23">
        <v>2560</v>
      </c>
      <c r="E196" s="26">
        <f t="shared" si="3"/>
        <v>12800</v>
      </c>
    </row>
    <row r="197" spans="1:5" x14ac:dyDescent="0.2">
      <c r="A197" s="3">
        <v>194</v>
      </c>
      <c r="B197" s="7" t="s">
        <v>200</v>
      </c>
      <c r="C197" s="21">
        <v>4</v>
      </c>
      <c r="D197" s="23">
        <v>1800</v>
      </c>
      <c r="E197" s="26">
        <f t="shared" ref="E197:E228" si="4">C197*D197</f>
        <v>7200</v>
      </c>
    </row>
    <row r="198" spans="1:5" x14ac:dyDescent="0.2">
      <c r="A198" s="3">
        <v>195</v>
      </c>
      <c r="B198" s="7" t="s">
        <v>201</v>
      </c>
      <c r="C198" s="21">
        <v>1</v>
      </c>
      <c r="D198" s="23">
        <v>4700</v>
      </c>
      <c r="E198" s="26">
        <f t="shared" si="4"/>
        <v>4700</v>
      </c>
    </row>
    <row r="199" spans="1:5" x14ac:dyDescent="0.2">
      <c r="A199" s="3">
        <v>196</v>
      </c>
      <c r="B199" s="7" t="s">
        <v>101</v>
      </c>
      <c r="C199" s="21">
        <v>2</v>
      </c>
      <c r="D199" s="23">
        <v>2048.1999999999998</v>
      </c>
      <c r="E199" s="26">
        <f t="shared" si="4"/>
        <v>4096.3999999999996</v>
      </c>
    </row>
    <row r="200" spans="1:5" x14ac:dyDescent="0.2">
      <c r="A200" s="3">
        <v>197</v>
      </c>
      <c r="B200" s="7" t="s">
        <v>202</v>
      </c>
      <c r="C200" s="21">
        <v>1</v>
      </c>
      <c r="D200" s="23">
        <v>4045.2</v>
      </c>
      <c r="E200" s="26">
        <f t="shared" si="4"/>
        <v>4045.2</v>
      </c>
    </row>
    <row r="201" spans="1:5" x14ac:dyDescent="0.2">
      <c r="A201" s="3">
        <v>198</v>
      </c>
      <c r="B201" s="7" t="s">
        <v>202</v>
      </c>
      <c r="C201" s="21">
        <v>1</v>
      </c>
      <c r="D201" s="23">
        <v>7830</v>
      </c>
      <c r="E201" s="26">
        <f t="shared" si="4"/>
        <v>7830</v>
      </c>
    </row>
    <row r="202" spans="1:5" x14ac:dyDescent="0.2">
      <c r="A202" s="3">
        <v>199</v>
      </c>
      <c r="B202" s="7" t="s">
        <v>203</v>
      </c>
      <c r="C202" s="21">
        <v>2</v>
      </c>
      <c r="D202" s="23">
        <v>5632.55</v>
      </c>
      <c r="E202" s="26">
        <f t="shared" si="4"/>
        <v>11265.1</v>
      </c>
    </row>
    <row r="203" spans="1:5" ht="17.25" customHeight="1" x14ac:dyDescent="0.2">
      <c r="A203" s="3">
        <v>200</v>
      </c>
      <c r="B203" s="7" t="s">
        <v>204</v>
      </c>
      <c r="C203" s="21">
        <v>1</v>
      </c>
      <c r="D203" s="23">
        <v>6395</v>
      </c>
      <c r="E203" s="26">
        <f t="shared" si="4"/>
        <v>6395</v>
      </c>
    </row>
    <row r="204" spans="1:5" x14ac:dyDescent="0.2">
      <c r="A204" s="3">
        <v>201</v>
      </c>
      <c r="B204" s="7" t="s">
        <v>205</v>
      </c>
      <c r="C204" s="21">
        <v>2</v>
      </c>
      <c r="D204" s="23">
        <v>6040</v>
      </c>
      <c r="E204" s="26">
        <f t="shared" si="4"/>
        <v>12080</v>
      </c>
    </row>
    <row r="205" spans="1:5" x14ac:dyDescent="0.2">
      <c r="A205" s="3">
        <v>202</v>
      </c>
      <c r="B205" s="7" t="s">
        <v>206</v>
      </c>
      <c r="C205" s="21">
        <v>3</v>
      </c>
      <c r="D205" s="23">
        <v>6930</v>
      </c>
      <c r="E205" s="26">
        <f t="shared" si="4"/>
        <v>20790</v>
      </c>
    </row>
    <row r="206" spans="1:5" x14ac:dyDescent="0.2">
      <c r="A206" s="3">
        <v>203</v>
      </c>
      <c r="B206" s="7" t="s">
        <v>97</v>
      </c>
      <c r="C206" s="21">
        <v>7</v>
      </c>
      <c r="D206" s="23">
        <v>3655</v>
      </c>
      <c r="E206" s="26">
        <f t="shared" si="4"/>
        <v>25585</v>
      </c>
    </row>
    <row r="207" spans="1:5" x14ac:dyDescent="0.2">
      <c r="A207" s="3">
        <v>204</v>
      </c>
      <c r="B207" s="7" t="s">
        <v>207</v>
      </c>
      <c r="C207" s="21">
        <v>2</v>
      </c>
      <c r="D207" s="23">
        <v>2660</v>
      </c>
      <c r="E207" s="26">
        <f t="shared" si="4"/>
        <v>5320</v>
      </c>
    </row>
    <row r="208" spans="1:5" x14ac:dyDescent="0.2">
      <c r="A208" s="3">
        <v>205</v>
      </c>
      <c r="B208" s="7" t="s">
        <v>208</v>
      </c>
      <c r="C208" s="21">
        <v>1</v>
      </c>
      <c r="D208" s="23">
        <v>4760</v>
      </c>
      <c r="E208" s="26">
        <f t="shared" si="4"/>
        <v>4760</v>
      </c>
    </row>
    <row r="209" spans="1:5" x14ac:dyDescent="0.2">
      <c r="A209" s="3">
        <v>206</v>
      </c>
      <c r="B209" s="7" t="s">
        <v>209</v>
      </c>
      <c r="C209" s="21">
        <v>1</v>
      </c>
      <c r="D209" s="23">
        <v>3315</v>
      </c>
      <c r="E209" s="26">
        <f t="shared" si="4"/>
        <v>3315</v>
      </c>
    </row>
    <row r="210" spans="1:5" ht="15.75" customHeight="1" x14ac:dyDescent="0.2">
      <c r="A210" s="3">
        <v>207</v>
      </c>
      <c r="B210" s="7" t="s">
        <v>210</v>
      </c>
      <c r="C210" s="21">
        <v>1</v>
      </c>
      <c r="D210" s="23">
        <v>8185</v>
      </c>
      <c r="E210" s="26">
        <f t="shared" si="4"/>
        <v>8185</v>
      </c>
    </row>
    <row r="211" spans="1:5" x14ac:dyDescent="0.2">
      <c r="A211" s="3">
        <v>208</v>
      </c>
      <c r="B211" s="7" t="s">
        <v>211</v>
      </c>
      <c r="C211" s="21">
        <v>2</v>
      </c>
      <c r="D211" s="23">
        <v>5240</v>
      </c>
      <c r="E211" s="26">
        <f t="shared" si="4"/>
        <v>10480</v>
      </c>
    </row>
    <row r="212" spans="1:5" x14ac:dyDescent="0.2">
      <c r="A212" s="3">
        <v>209</v>
      </c>
      <c r="B212" s="7" t="s">
        <v>212</v>
      </c>
      <c r="C212" s="21">
        <v>6</v>
      </c>
      <c r="D212" s="23">
        <v>4065</v>
      </c>
      <c r="E212" s="26">
        <f t="shared" si="4"/>
        <v>24390</v>
      </c>
    </row>
    <row r="213" spans="1:5" x14ac:dyDescent="0.2">
      <c r="A213" s="3">
        <v>210</v>
      </c>
      <c r="B213" s="7" t="s">
        <v>213</v>
      </c>
      <c r="C213" s="21">
        <v>1</v>
      </c>
      <c r="D213" s="23">
        <v>6740</v>
      </c>
      <c r="E213" s="26">
        <f t="shared" si="4"/>
        <v>6740</v>
      </c>
    </row>
    <row r="214" spans="1:5" x14ac:dyDescent="0.2">
      <c r="A214" s="3">
        <v>211</v>
      </c>
      <c r="B214" s="7" t="s">
        <v>214</v>
      </c>
      <c r="C214" s="21">
        <v>2</v>
      </c>
      <c r="D214" s="23">
        <v>6630</v>
      </c>
      <c r="E214" s="26">
        <f t="shared" si="4"/>
        <v>13260</v>
      </c>
    </row>
    <row r="215" spans="1:5" x14ac:dyDescent="0.2">
      <c r="A215" s="3">
        <v>212</v>
      </c>
      <c r="B215" s="7" t="s">
        <v>215</v>
      </c>
      <c r="C215" s="21">
        <v>2</v>
      </c>
      <c r="D215" s="23">
        <v>5135</v>
      </c>
      <c r="E215" s="26">
        <f t="shared" si="4"/>
        <v>10270</v>
      </c>
    </row>
    <row r="216" spans="1:5" x14ac:dyDescent="0.2">
      <c r="A216" s="3">
        <v>213</v>
      </c>
      <c r="B216" s="7" t="s">
        <v>216</v>
      </c>
      <c r="C216" s="21">
        <v>1</v>
      </c>
      <c r="D216" s="23">
        <v>4385</v>
      </c>
      <c r="E216" s="26">
        <f t="shared" si="4"/>
        <v>4385</v>
      </c>
    </row>
    <row r="217" spans="1:5" x14ac:dyDescent="0.2">
      <c r="A217" s="3">
        <v>214</v>
      </c>
      <c r="B217" s="7" t="s">
        <v>217</v>
      </c>
      <c r="C217" s="21">
        <v>3</v>
      </c>
      <c r="D217" s="23">
        <v>11125</v>
      </c>
      <c r="E217" s="26">
        <f t="shared" si="4"/>
        <v>33375</v>
      </c>
    </row>
    <row r="218" spans="1:5" x14ac:dyDescent="0.2">
      <c r="A218" s="3">
        <v>215</v>
      </c>
      <c r="B218" s="7" t="s">
        <v>218</v>
      </c>
      <c r="C218" s="21">
        <v>11</v>
      </c>
      <c r="D218" s="23">
        <v>295</v>
      </c>
      <c r="E218" s="26">
        <f t="shared" si="4"/>
        <v>3245</v>
      </c>
    </row>
    <row r="219" spans="1:5" x14ac:dyDescent="0.2">
      <c r="A219" s="3">
        <v>216</v>
      </c>
      <c r="B219" s="7" t="s">
        <v>219</v>
      </c>
      <c r="C219" s="21">
        <v>3</v>
      </c>
      <c r="D219" s="23">
        <v>8425</v>
      </c>
      <c r="E219" s="26">
        <f t="shared" si="4"/>
        <v>25275</v>
      </c>
    </row>
    <row r="220" spans="1:5" x14ac:dyDescent="0.2">
      <c r="A220" s="3">
        <v>217</v>
      </c>
      <c r="B220" s="7" t="s">
        <v>220</v>
      </c>
      <c r="C220" s="21">
        <v>22</v>
      </c>
      <c r="D220" s="23">
        <v>855</v>
      </c>
      <c r="E220" s="26">
        <f t="shared" si="4"/>
        <v>18810</v>
      </c>
    </row>
    <row r="221" spans="1:5" x14ac:dyDescent="0.2">
      <c r="A221" s="3">
        <v>218</v>
      </c>
      <c r="B221" s="7" t="s">
        <v>221</v>
      </c>
      <c r="C221" s="21">
        <v>2</v>
      </c>
      <c r="D221" s="23">
        <v>3495</v>
      </c>
      <c r="E221" s="26">
        <f t="shared" si="4"/>
        <v>6990</v>
      </c>
    </row>
    <row r="222" spans="1:5" x14ac:dyDescent="0.2">
      <c r="A222" s="3">
        <v>219</v>
      </c>
      <c r="B222" s="7" t="s">
        <v>222</v>
      </c>
      <c r="C222" s="21">
        <v>7</v>
      </c>
      <c r="D222" s="23">
        <v>1965</v>
      </c>
      <c r="E222" s="26">
        <f t="shared" si="4"/>
        <v>13755</v>
      </c>
    </row>
    <row r="223" spans="1:5" x14ac:dyDescent="0.2">
      <c r="A223" s="3">
        <v>220</v>
      </c>
      <c r="B223" s="7" t="s">
        <v>223</v>
      </c>
      <c r="C223" s="21">
        <v>28</v>
      </c>
      <c r="D223" s="23">
        <v>4100</v>
      </c>
      <c r="E223" s="26">
        <f t="shared" si="4"/>
        <v>114800</v>
      </c>
    </row>
    <row r="224" spans="1:5" x14ac:dyDescent="0.2">
      <c r="A224" s="3">
        <v>221</v>
      </c>
      <c r="B224" s="7" t="s">
        <v>224</v>
      </c>
      <c r="C224" s="21">
        <v>3</v>
      </c>
      <c r="D224" s="23">
        <v>740</v>
      </c>
      <c r="E224" s="26">
        <f t="shared" si="4"/>
        <v>2220</v>
      </c>
    </row>
    <row r="225" spans="1:5" x14ac:dyDescent="0.2">
      <c r="A225" s="3">
        <v>222</v>
      </c>
      <c r="B225" s="7" t="s">
        <v>225</v>
      </c>
      <c r="C225" s="21">
        <v>1</v>
      </c>
      <c r="D225" s="23">
        <v>10125</v>
      </c>
      <c r="E225" s="26">
        <f t="shared" si="4"/>
        <v>10125</v>
      </c>
    </row>
    <row r="226" spans="1:5" x14ac:dyDescent="0.2">
      <c r="A226" s="3">
        <v>223</v>
      </c>
      <c r="B226" s="7" t="s">
        <v>226</v>
      </c>
      <c r="C226" s="21">
        <v>3</v>
      </c>
      <c r="D226" s="23">
        <v>430</v>
      </c>
      <c r="E226" s="26">
        <f t="shared" si="4"/>
        <v>1290</v>
      </c>
    </row>
    <row r="227" spans="1:5" x14ac:dyDescent="0.2">
      <c r="A227" s="3">
        <v>224</v>
      </c>
      <c r="B227" s="7" t="s">
        <v>227</v>
      </c>
      <c r="C227" s="21">
        <v>10</v>
      </c>
      <c r="D227" s="23">
        <v>750</v>
      </c>
      <c r="E227" s="26">
        <f t="shared" si="4"/>
        <v>7500</v>
      </c>
    </row>
    <row r="228" spans="1:5" x14ac:dyDescent="0.2">
      <c r="A228" s="3">
        <v>225</v>
      </c>
      <c r="B228" s="7" t="s">
        <v>228</v>
      </c>
      <c r="C228" s="21">
        <v>5</v>
      </c>
      <c r="D228" s="23">
        <v>855</v>
      </c>
      <c r="E228" s="26">
        <f t="shared" si="4"/>
        <v>4275</v>
      </c>
    </row>
    <row r="229" spans="1:5" ht="15.75" x14ac:dyDescent="0.2">
      <c r="A229" s="29" t="s">
        <v>38</v>
      </c>
      <c r="B229" s="29"/>
      <c r="C229" s="9">
        <f>SUM(C4:C228)</f>
        <v>3364</v>
      </c>
      <c r="D229" s="10"/>
      <c r="E229" s="11">
        <f>SUM(E4:E228)</f>
        <v>10381811.729999999</v>
      </c>
    </row>
    <row r="231" spans="1:5" ht="32.25" customHeight="1" x14ac:dyDescent="0.25">
      <c r="A231" s="31" t="s">
        <v>229</v>
      </c>
      <c r="B231" s="31"/>
      <c r="C231" s="32" t="s">
        <v>230</v>
      </c>
      <c r="D231" s="32"/>
      <c r="E231" s="32"/>
    </row>
  </sheetData>
  <mergeCells count="4">
    <mergeCell ref="A1:E1"/>
    <mergeCell ref="A229:B229"/>
    <mergeCell ref="A231:B231"/>
    <mergeCell ref="C231:E231"/>
  </mergeCells>
  <printOptions horizontalCentered="1"/>
  <pageMargins left="0.70866141732283472" right="0.70866141732283472" top="0.74803149606299213" bottom="0.74803149606299213" header="0" footer="0"/>
  <pageSetup paperSize="9"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49500</vt:lpstr>
      <vt:lpstr>97660</vt:lpstr>
      <vt:lpstr>РОСТЕСТ</vt:lpstr>
      <vt:lpstr>'49500'!Область_печати</vt:lpstr>
      <vt:lpstr>'97660'!Область_печати</vt:lpstr>
      <vt:lpstr>РОСТЕСТ!Область_печати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Лещёв Илья Евгеньевич</dc:creator>
  <cp:lastModifiedBy>Кириченко Наталия Александровна</cp:lastModifiedBy>
  <cp:lastPrinted>2017-03-16T12:40:58Z</cp:lastPrinted>
  <dcterms:created xsi:type="dcterms:W3CDTF">2017-01-17T10:32:28Z</dcterms:created>
  <dcterms:modified xsi:type="dcterms:W3CDTF">2017-03-20T08:57:23Z</dcterms:modified>
</cp:coreProperties>
</file>